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  <sheet name="Лист1" sheetId="2" r:id="rId2"/>
  </sheets>
  <definedNames>
    <definedName name="_xlnm.Print_Area" localSheetId="0">ДЧБ!$A$1:$F$185</definedName>
  </definedNames>
  <calcPr calcId="145621"/>
</workbook>
</file>

<file path=xl/calcChain.xml><?xml version="1.0" encoding="utf-8"?>
<calcChain xmlns="http://schemas.openxmlformats.org/spreadsheetml/2006/main">
  <c r="F133" i="1" l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30" i="1"/>
  <c r="F131" i="1"/>
  <c r="F132" i="1"/>
  <c r="F124" i="1"/>
  <c r="F125" i="1"/>
  <c r="F126" i="1"/>
  <c r="F127" i="1"/>
  <c r="F128" i="1"/>
  <c r="F129" i="1"/>
  <c r="F117" i="1"/>
  <c r="F118" i="1"/>
  <c r="F119" i="1"/>
  <c r="F120" i="1"/>
  <c r="F121" i="1"/>
  <c r="F122" i="1"/>
  <c r="F123" i="1"/>
  <c r="F80" i="1"/>
  <c r="F8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68" i="1"/>
  <c r="F69" i="1"/>
  <c r="F70" i="1"/>
  <c r="F71" i="1"/>
  <c r="F72" i="1"/>
  <c r="F73" i="1"/>
  <c r="F74" i="1"/>
  <c r="F75" i="1"/>
  <c r="F76" i="1"/>
  <c r="F77" i="1"/>
  <c r="F78" i="1"/>
  <c r="F79" i="1"/>
  <c r="F23" i="1"/>
  <c r="F24" i="1"/>
  <c r="F25" i="1"/>
  <c r="F26" i="1"/>
  <c r="F27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15" i="1"/>
  <c r="F16" i="1"/>
  <c r="F17" i="1"/>
  <c r="F18" i="1"/>
  <c r="F19" i="1"/>
  <c r="F20" i="1"/>
  <c r="F21" i="1"/>
  <c r="F22" i="1"/>
  <c r="F14" i="1"/>
</calcChain>
</file>

<file path=xl/sharedStrings.xml><?xml version="1.0" encoding="utf-8"?>
<sst xmlns="http://schemas.openxmlformats.org/spreadsheetml/2006/main" count="528" uniqueCount="361">
  <si>
    <t>КВД</t>
  </si>
  <si>
    <t>Наименование КВД</t>
  </si>
  <si>
    <t>КОСГУ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</si>
  <si>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</si>
  <si>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</si>
  <si>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</si>
  <si>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</si>
  <si>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</si>
  <si>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</si>
  <si>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</si>
  <si>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</si>
  <si>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</si>
  <si>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</si>
  <si>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</si>
  <si>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</si>
  <si>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</si>
  <si>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</si>
  <si>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</si>
  <si>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</si>
  <si>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</si>
  <si>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</si>
  <si>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</si>
  <si>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</si>
  <si>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</si>
  <si>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</si>
  <si>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</si>
  <si>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</si>
  <si>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</si>
  <si>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</si>
  <si>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</si>
  <si>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</si>
  <si>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</si>
  <si>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</si>
  <si>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</si>
  <si>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</si>
  <si>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</si>
  <si>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</si>
  <si>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</si>
  <si>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</si>
  <si>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</si>
  <si>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1.05.02.02.0.02.0.000</t>
  </si>
  <si>
    <t>Единый налог на вмененный доход для отдельных видов деятельности (за налоговые периоды, истекшие до 1 января 2011 года)</t>
  </si>
  <si>
    <t>1.05.03.00.0.01.0.000</t>
  </si>
  <si>
    <t>Единый сельскохозяйственный налог</t>
  </si>
  <si>
    <t>1.05.03.01.0.01.0.000</t>
  </si>
  <si>
    <t>1.05.04.01.0.02.0.000</t>
  </si>
  <si>
    <t>Налог, взимаемый в связи с применением патентной системы налогооблажения, зачисляемый в бюджеты городских округов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</si>
  <si>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</si>
  <si>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</si>
  <si>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</si>
  <si>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</si>
  <si>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</si>
  <si>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</si>
  <si>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</si>
  <si>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</si>
  <si>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1.06.06.03.0.00.0.000</t>
  </si>
  <si>
    <t>Земельный налог с организаций, обладающих земельным участком, расположенным в границах городских округов</t>
  </si>
  <si>
    <t>1.06.06.03.2.00.0.000</t>
  </si>
  <si>
    <t>1.06.06.03.2.04.0.000</t>
  </si>
  <si>
    <t>1.06.06.04.0.00.0.000</t>
  </si>
  <si>
    <t>Земельный налог с физических лиц, обладающих земельным участком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</si>
  <si>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</si>
  <si>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</si>
  <si>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</si>
  <si>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</si>
  <si>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</si>
  <si>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</si>
  <si>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</si>
  <si>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</si>
  <si>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</si>
  <si>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</si>
  <si>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</si>
  <si>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</si>
  <si>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</si>
  <si>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</si>
  <si>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1.09.07.00.0.00.0.000</t>
  </si>
  <si>
    <t>Прочие налоги и сборы (по отмененным местным налогам и сборам)</t>
  </si>
  <si>
    <t>1.09.07.05.0.00.0.000</t>
  </si>
  <si>
    <t>Прочие местные налоги и сборы</t>
  </si>
  <si>
    <t>1.09.07.05.2.04.0.000</t>
  </si>
  <si>
    <t>Прочие местные налоги и сборы, мобилизуемые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</si>
  <si>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</si>
  <si>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</si>
  <si>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</si>
  <si>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</si>
  <si>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</si>
  <si>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</si>
  <si>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</si>
  <si>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</si>
  <si>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</si>
  <si>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</si>
  <si>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</si>
  <si>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</si>
  <si>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</si>
  <si>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</si>
  <si>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</si>
  <si>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</si>
  <si>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</si>
  <si>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</si>
  <si>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</si>
  <si>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</si>
  <si>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</si>
  <si>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</si>
  <si>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</si>
  <si>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</si>
  <si>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</si>
  <si>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</si>
  <si>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</si>
  <si>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</si>
  <si>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</si>
  <si>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</si>
  <si>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</si>
  <si>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</si>
  <si>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</si>
  <si>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</si>
  <si>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</si>
  <si>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</si>
  <si>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</si>
  <si>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</si>
  <si>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</si>
  <si>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</si>
  <si>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</si>
  <si>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</si>
  <si>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</si>
  <si>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</si>
  <si>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1.13.02.99.0.00.0.000</t>
  </si>
  <si>
    <t>Прочие доходы от компенсации затрат государства</t>
  </si>
  <si>
    <t>1.13.02.99.4.04.0.000</t>
  </si>
  <si>
    <t>Прочие доходы от компенсации затрат бюджетов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</si>
  <si>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</si>
  <si>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</si>
  <si>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</si>
  <si>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</si>
  <si>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</si>
  <si>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</si>
  <si>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</si>
  <si>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</si>
  <si>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</si>
  <si>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</si>
  <si>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</si>
  <si>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</si>
  <si>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</si>
  <si>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</si>
  <si>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</si>
  <si>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</si>
  <si>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</si>
  <si>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</si>
  <si>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</si>
  <si>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</si>
  <si>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</si>
  <si>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</si>
  <si>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</si>
  <si>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</si>
  <si>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</si>
  <si>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</si>
  <si>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</si>
  <si>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</si>
  <si>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</si>
  <si>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1.16.25.05.0.01.0.000</t>
  </si>
  <si>
    <t>Денежные взыскания (штрафы) за нарушение законодательства в области охраны окружающей среды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</si>
  <si>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</si>
  <si>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</si>
  <si>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</si>
  <si>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</si>
  <si>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</si>
  <si>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</si>
  <si>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</si>
  <si>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</si>
  <si>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</si>
  <si>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</si>
  <si>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</si>
  <si>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</si>
  <si>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</si>
  <si>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</si>
  <si>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</si>
  <si>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</si>
  <si>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</si>
  <si>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</si>
  <si>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</si>
  <si>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</si>
  <si>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</si>
  <si>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</si>
  <si>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1.8.0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</si>
  <si>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</si>
  <si>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</si>
  <si>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</si>
  <si>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</si>
  <si>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</si>
  <si>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</si>
  <si>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</si>
  <si>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</si>
  <si>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</si>
  <si>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</si>
  <si>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</si>
  <si>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</si>
  <si>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</si>
  <si>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</si>
  <si>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</si>
  <si>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</si>
  <si>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</si>
  <si>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</si>
  <si>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</si>
  <si>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2.02.02.00.8.00.0.000</t>
  </si>
  <si>
    <t>Субсидии бюджетам на обеспечение жильем молодых семей</t>
  </si>
  <si>
    <t>2.02.02.00.8.04.0.000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</si>
  <si>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</si>
  <si>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2.02.02.00.9.00.0.000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</si>
  <si>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</si>
  <si>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2.02.02.00.9.04.0.000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</si>
  <si>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</si>
  <si>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2.02.02.00.9.04.8.000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</si>
  <si>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за счет средств федерального бюджета</t>
  </si>
  <si>
    <t>2.02.02.00.9.04.9.000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</si>
  <si>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</si>
  <si>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2.02.02.05.1.00.0.000</t>
  </si>
  <si>
    <t>Субсидии бюджетам на реализацию федеральных целевых программ</t>
  </si>
  <si>
    <t>2.02.02.05.1.04.0.000</t>
  </si>
  <si>
    <t>Субсидии бюджетам городских округов на реализацию федеральных целевых программ</t>
  </si>
  <si>
    <t>2.02.02.08.8.00.0.000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</si>
  <si>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</si>
  <si>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2.02.02.08.8.04.0.000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</si>
  <si>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</si>
  <si>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2.02.02.08.9.00.0.000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</si>
  <si>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</si>
  <si>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2.02.02.08.9.04.0.000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</si>
  <si>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</si>
  <si>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</si>
  <si>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</si>
  <si>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</si>
  <si>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</si>
  <si>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2.02.02.99.9.04.1.021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</si>
  <si>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</si>
  <si>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2.02.02.99.9.04.1.031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</si>
  <si>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</si>
  <si>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2.02.02.99.9.04.1.095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</si>
  <si>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</si>
  <si>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2.02.02.99.9.04.7.437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</si>
  <si>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</si>
  <si>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2.02.02.99.9.04.7.441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</si>
  <si>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</si>
  <si>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</si>
  <si>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</si>
  <si>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</si>
  <si>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</si>
  <si>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2.02.02.99.9.04.7.481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</si>
  <si>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</si>
  <si>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2.02.02.99.9.04.7.482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</si>
  <si>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</si>
  <si>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2.02.02.99.9.04.7.483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</si>
  <si>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</si>
  <si>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2.02.02.99.9.04.7.488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</si>
  <si>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</si>
  <si>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2.02.02.99.9.04.7.491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</si>
  <si>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</si>
  <si>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2.02.02.99.9.04.7.508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</si>
  <si>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</si>
  <si>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</si>
  <si>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</si>
  <si>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</si>
  <si>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</si>
  <si>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</si>
  <si>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</si>
  <si>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2.02.02.99.9.04.7.571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</si>
  <si>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</si>
  <si>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</si>
  <si>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</si>
  <si>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</si>
  <si>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</si>
  <si>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</si>
  <si>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</si>
  <si>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</si>
  <si>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</si>
  <si>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2.02.02.99.9.04.7.745</t>
  </si>
  <si>
    <t>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</si>
  <si>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2.02.02.99.9.04.7.746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</si>
  <si>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</si>
  <si>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2.02.02.99.9.04.7.751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</si>
  <si>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</si>
  <si>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2.02.03.00.0.00.0.000</t>
  </si>
  <si>
    <t>Субвенции бюджетам субъектов Российской Федерации и муниципальных образований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</si>
  <si>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</si>
  <si>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</si>
  <si>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</si>
  <si>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</si>
  <si>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</si>
  <si>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</si>
  <si>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2.02.03.02.4.04.0.275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</si>
  <si>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</si>
  <si>
    <t>2.02.03.02.4.04.7.429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</si>
  <si>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</si>
  <si>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</si>
  <si>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</si>
  <si>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</si>
  <si>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</si>
  <si>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</si>
  <si>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</si>
  <si>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</si>
  <si>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</si>
  <si>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</si>
  <si>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</si>
  <si>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</si>
  <si>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</si>
  <si>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</si>
  <si>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</si>
  <si>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</si>
  <si>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</si>
  <si>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</si>
  <si>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</si>
  <si>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</si>
  <si>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</si>
  <si>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</si>
  <si>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</si>
  <si>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</si>
  <si>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</si>
  <si>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</si>
  <si>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</si>
  <si>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</si>
  <si>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</si>
  <si>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</si>
  <si>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</si>
  <si>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</si>
  <si>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</si>
  <si>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</si>
  <si>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</si>
  <si>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</si>
  <si>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</si>
  <si>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2.04.00.00.0.00.0.000</t>
  </si>
  <si>
    <t>БЕЗВОЗМЕЗДНЫЕ ПОСТУПЛЕНИЯ ОТ НЕГОСУДАРСТВЕННЫХ ОРГАНИЗАЦИЙ</t>
  </si>
  <si>
    <t>2.04.04.00.0.04.0.000</t>
  </si>
  <si>
    <t>Безвозмездные поступления от негосударственных организаций в бюджеты городских округов</t>
  </si>
  <si>
    <t>2.04.04.02.0.04.0.000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</si>
  <si>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</si>
  <si>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</si>
  <si>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</si>
  <si>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</si>
  <si>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</si>
  <si>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2.07.04.05.0.04.0.000</t>
  </si>
  <si>
    <t>2.18.00.00.0.00.0.000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</si>
  <si>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</si>
  <si>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2.18.04.00.0.04.0.000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</si>
  <si>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</si>
  <si>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2.18.04.01.0.04.0.000</t>
  </si>
  <si>
    <t>Доходы бюджетов городских округов от возврата бюджетными учреждениями остатков субсидий прошлых лет</t>
  </si>
  <si>
    <t>2.19.00.00.0.00.0.000</t>
  </si>
  <si>
    <t>ВОЗВРАТ ОСТАТКОВ СУБСИДИЙ, СУБВЕНЦИЙ И ИНЫХ МЕЖБЮДЖЕТНЫХ ТРАНСФЕРТОВ, ИМЕЮЩИХ ЦЕЛЕВОЕ НАЗНАЧЕНИЕ, ПРОШЛЫХ ЛЕТ</t>
  </si>
  <si>
    <t>2.19.04.00.0.04.0.000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</si>
  <si>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</si>
  <si>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</si>
  <si>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Доходы бюджета города Бородино</t>
  </si>
  <si>
    <t>по кодам классификации доходов бюджетов за 2015 год</t>
  </si>
  <si>
    <t>приложение 1</t>
  </si>
  <si>
    <t>городского Совета депутатов</t>
  </si>
  <si>
    <t>"Об исполнении бюджета города</t>
  </si>
  <si>
    <t>Бородино за 2015 год"</t>
  </si>
  <si>
    <t>Исполнение за 2015 год, руб.</t>
  </si>
  <si>
    <t>% исполнения факта за 2015 год к плану на 2015 год</t>
  </si>
  <si>
    <t>к решению Бородинского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</si>
  <si>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средств по указанному имуществу</t>
  </si>
  <si>
    <t>4.4.0</t>
  </si>
  <si>
    <t>Бюджетные назначения на 2015  год, руб.</t>
  </si>
  <si>
    <t>от  17.06.2016  № 5-70р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</si>
</sst>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5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" fontId="0" fillId="0" borderId="0" xfId="0" applyNumberFormat="1"/>
    <xf numFmtId="0" fontId="2" fillId="0" borderId="0" xfId="0" applyFont="1"/>
    <xf numFmtId="0" fontId="3" fillId="0" borderId="0" xfId="0" applyFont="1" applyBorder="1" applyAlignment="1" applyProtection="1"/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/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85"/>
  <sheetViews>
    <sheetView showGridLines="0" tabSelected="1" view="pageBreakPreview" topLeftCell="A178" zoomScale="60" zoomScaleNormal="100" workbookViewId="0">
      <selection activeCell="H9" sqref="H9"/>
    </sheetView>
  </sheetViews>
  <sheetFormatPr defaultRowHeight="12.75" outlineLevelRow="7" x14ac:dyDescent="0.2"/>
  <cols>
    <col min="1" max="1" width="32.140625" customWidth="1"/>
    <col min="2" max="2" width="79.7109375" customWidth="1"/>
    <col min="3" max="3" width="11.85546875" customWidth="1"/>
    <col min="4" max="4" width="21.42578125" customWidth="1"/>
    <col min="5" max="5" width="24.5703125" customWidth="1"/>
    <col min="6" max="6" width="17.85546875" customWidth="1"/>
    <col min="7" max="7" width="23" customWidth="1"/>
    <col min="8" max="8" width="20.85546875" customWidth="1"/>
    <col min="9" max="9" width="9.140625" customWidth="1"/>
    <col min="10" max="11" width="14.7109375" customWidth="1"/>
  </cols>
  <sheetData>
    <row r="1" spans="1:11" ht="18.75" x14ac:dyDescent="0.3">
      <c r="A1" s="26"/>
      <c r="B1" s="26"/>
      <c r="C1" s="26"/>
      <c r="D1" s="26"/>
      <c r="E1" s="26"/>
      <c r="F1" s="26"/>
    </row>
    <row r="2" spans="1:11" ht="18.75" x14ac:dyDescent="0.3">
      <c r="A2" s="6"/>
      <c r="B2" s="5"/>
      <c r="C2" s="5"/>
      <c r="D2" s="5"/>
      <c r="E2" s="5"/>
      <c r="F2" s="5"/>
    </row>
    <row r="3" spans="1:11" ht="18.75" x14ac:dyDescent="0.3">
      <c r="A3" s="6"/>
      <c r="B3" s="5"/>
      <c r="C3" s="5"/>
      <c r="D3" s="5"/>
      <c r="E3" s="5" t="s">
        <v>350</v>
      </c>
      <c r="F3" s="5"/>
    </row>
    <row r="4" spans="1:11" ht="18.75" x14ac:dyDescent="0.3">
      <c r="A4" s="6"/>
      <c r="B4" s="5"/>
      <c r="C4" s="5"/>
      <c r="D4" s="5"/>
      <c r="E4" s="5" t="s">
        <v>356</v>
      </c>
      <c r="F4" s="5"/>
    </row>
    <row r="5" spans="1:11" ht="18.75" x14ac:dyDescent="0.3">
      <c r="A5" s="6"/>
      <c r="B5" s="5"/>
      <c r="C5" s="5"/>
      <c r="D5" s="5"/>
      <c r="E5" s="5" t="s">
        <v>351</v>
      </c>
      <c r="F5" s="5"/>
    </row>
    <row r="6" spans="1:11" ht="18.75" x14ac:dyDescent="0.3">
      <c r="A6" s="6"/>
      <c r="B6" s="5"/>
      <c r="C6" s="5"/>
      <c r="D6" s="5"/>
      <c r="E6" s="5" t="s">
        <v>360</v>
      </c>
      <c r="F6" s="5"/>
    </row>
    <row r="7" spans="1:11" ht="18.75" x14ac:dyDescent="0.3">
      <c r="A7" s="7"/>
      <c r="B7" s="7"/>
      <c r="C7" s="7"/>
      <c r="D7" s="7"/>
      <c r="E7" s="8" t="s">
        <v>352</v>
      </c>
      <c r="F7" s="8"/>
      <c r="G7" s="1"/>
      <c r="H7" s="1"/>
    </row>
    <row r="8" spans="1:11" ht="18.75" x14ac:dyDescent="0.3">
      <c r="A8" s="9"/>
      <c r="B8" s="5"/>
      <c r="C8" s="5"/>
      <c r="D8" s="5"/>
      <c r="E8" s="5" t="s">
        <v>353</v>
      </c>
      <c r="F8" s="5"/>
    </row>
    <row r="9" spans="1:11" ht="18.75" x14ac:dyDescent="0.3">
      <c r="A9" s="27"/>
      <c r="B9" s="28"/>
      <c r="C9" s="28"/>
      <c r="D9" s="28"/>
      <c r="E9" s="28"/>
      <c r="F9" s="28"/>
    </row>
    <row r="10" spans="1:11" ht="18.75" x14ac:dyDescent="0.2">
      <c r="A10" s="31" t="s">
        <v>348</v>
      </c>
      <c r="B10" s="32"/>
      <c r="C10" s="32"/>
      <c r="D10" s="32"/>
      <c r="E10" s="32"/>
      <c r="F10" s="32"/>
    </row>
    <row r="11" spans="1:11" ht="18.75" x14ac:dyDescent="0.3">
      <c r="A11" s="29" t="s">
        <v>349</v>
      </c>
      <c r="B11" s="30"/>
      <c r="C11" s="30"/>
      <c r="D11" s="30"/>
      <c r="E11" s="30"/>
      <c r="F11" s="30"/>
    </row>
    <row r="12" spans="1:11" ht="18.75" x14ac:dyDescent="0.3">
      <c r="A12" s="4"/>
      <c r="B12" s="5"/>
      <c r="C12" s="5"/>
      <c r="D12" s="5"/>
      <c r="E12" s="5"/>
      <c r="F12" s="5"/>
    </row>
    <row r="13" spans="1:11" ht="112.5" x14ac:dyDescent="0.2">
      <c r="A13" s="10" t="s">
        <v>0</v>
      </c>
      <c r="B13" s="10" t="s">
        <v>1</v>
      </c>
      <c r="C13" s="10" t="s">
        <v>2</v>
      </c>
      <c r="D13" s="10" t="s">
        <v>359</v>
      </c>
      <c r="E13" s="10" t="s">
        <v>354</v>
      </c>
      <c r="F13" s="10" t="s">
        <v>355</v>
      </c>
    </row>
    <row r="14" spans="1:11" ht="18.75" x14ac:dyDescent="0.3">
      <c r="A14" s="11"/>
      <c r="B14" s="12" t="s">
        <v>347</v>
      </c>
      <c r="C14" s="13"/>
      <c r="D14" s="14">
        <v>555973058.64999998</v>
      </c>
      <c r="E14" s="14">
        <v>529613221.13</v>
      </c>
      <c r="F14" s="14">
        <f>ROUND(E14/D14*100,1)</f>
        <v>95.3</v>
      </c>
    </row>
    <row r="15" spans="1:11" ht="18.75" x14ac:dyDescent="0.3">
      <c r="A15" s="15" t="s">
        <v>3</v>
      </c>
      <c r="B15" s="16" t="s">
        <v>4</v>
      </c>
      <c r="C15" s="17" t="s">
        <v>5</v>
      </c>
      <c r="D15" s="18">
        <v>182379751.33000001</v>
      </c>
      <c r="E15" s="18">
        <v>164193447.16999999</v>
      </c>
      <c r="F15" s="14">
        <f t="shared" ref="F15:F78" si="0">ROUND(E15/D15*100,1)</f>
        <v>90</v>
      </c>
      <c r="J15" s="2"/>
      <c r="K15" s="2"/>
    </row>
    <row r="16" spans="1:11" ht="18.75" outlineLevel="1" x14ac:dyDescent="0.3">
      <c r="A16" s="19" t="s">
        <v>6</v>
      </c>
      <c r="B16" s="20" t="s">
        <v>7</v>
      </c>
      <c r="C16" s="17" t="s">
        <v>5</v>
      </c>
      <c r="D16" s="18">
        <v>103269995.56999999</v>
      </c>
      <c r="E16" s="18">
        <v>113481740.16</v>
      </c>
      <c r="F16" s="14">
        <f t="shared" si="0"/>
        <v>109.9</v>
      </c>
    </row>
    <row r="17" spans="1:7" ht="18.75" outlineLevel="2" x14ac:dyDescent="0.3">
      <c r="A17" s="19" t="s">
        <v>8</v>
      </c>
      <c r="B17" s="20" t="s">
        <v>9</v>
      </c>
      <c r="C17" s="17" t="s">
        <v>14</v>
      </c>
      <c r="D17" s="18">
        <v>37300000</v>
      </c>
      <c r="E17" s="18">
        <v>44171177.049999997</v>
      </c>
      <c r="F17" s="14">
        <f t="shared" si="0"/>
        <v>118.4</v>
      </c>
    </row>
    <row r="18" spans="1:7" ht="56.25" outlineLevel="3" x14ac:dyDescent="0.3">
      <c r="A18" s="19" t="s">
        <v>10</v>
      </c>
      <c r="B18" s="20" t="s">
        <v>11</v>
      </c>
      <c r="C18" s="17" t="s">
        <v>14</v>
      </c>
      <c r="D18" s="18">
        <v>37300000</v>
      </c>
      <c r="E18" s="18">
        <v>44171177.049999997</v>
      </c>
      <c r="F18" s="14">
        <f t="shared" si="0"/>
        <v>118.4</v>
      </c>
    </row>
    <row r="19" spans="1:7" ht="37.5" outlineLevel="4" x14ac:dyDescent="0.3">
      <c r="A19" s="19" t="s">
        <v>12</v>
      </c>
      <c r="B19" s="20" t="s">
        <v>13</v>
      </c>
      <c r="C19" s="17" t="s">
        <v>14</v>
      </c>
      <c r="D19" s="18">
        <v>37300000</v>
      </c>
      <c r="E19" s="18">
        <v>44171177.049999997</v>
      </c>
      <c r="F19" s="14">
        <f t="shared" si="0"/>
        <v>118.4</v>
      </c>
      <c r="G19" s="2"/>
    </row>
    <row r="20" spans="1:7" ht="18.75" outlineLevel="2" x14ac:dyDescent="0.3">
      <c r="A20" s="19" t="s">
        <v>15</v>
      </c>
      <c r="B20" s="20" t="s">
        <v>16</v>
      </c>
      <c r="C20" s="17" t="s">
        <v>14</v>
      </c>
      <c r="D20" s="18">
        <v>65969995.57</v>
      </c>
      <c r="E20" s="18">
        <v>69310563.109999999</v>
      </c>
      <c r="F20" s="14">
        <f t="shared" si="0"/>
        <v>105.1</v>
      </c>
    </row>
    <row r="21" spans="1:7" ht="93.75" outlineLevel="3" x14ac:dyDescent="0.3">
      <c r="A21" s="19" t="s">
        <v>17</v>
      </c>
      <c r="B21" s="21" t="s">
        <v>18</v>
      </c>
      <c r="C21" s="17" t="s">
        <v>14</v>
      </c>
      <c r="D21" s="18">
        <v>65424199.240000002</v>
      </c>
      <c r="E21" s="18">
        <v>68712758.359999999</v>
      </c>
      <c r="F21" s="14">
        <f t="shared" si="0"/>
        <v>105</v>
      </c>
    </row>
    <row r="22" spans="1:7" ht="131.25" outlineLevel="3" x14ac:dyDescent="0.3">
      <c r="A22" s="19" t="s">
        <v>19</v>
      </c>
      <c r="B22" s="21" t="s">
        <v>20</v>
      </c>
      <c r="C22" s="17" t="s">
        <v>14</v>
      </c>
      <c r="D22" s="18">
        <v>115835.58</v>
      </c>
      <c r="E22" s="18">
        <v>125928.67</v>
      </c>
      <c r="F22" s="14">
        <f t="shared" si="0"/>
        <v>108.7</v>
      </c>
    </row>
    <row r="23" spans="1:7" ht="56.25" outlineLevel="3" x14ac:dyDescent="0.3">
      <c r="A23" s="19" t="s">
        <v>21</v>
      </c>
      <c r="B23" s="20" t="s">
        <v>22</v>
      </c>
      <c r="C23" s="17" t="s">
        <v>14</v>
      </c>
      <c r="D23" s="18">
        <v>407542.77</v>
      </c>
      <c r="E23" s="18">
        <v>445929.2</v>
      </c>
      <c r="F23" s="14">
        <f t="shared" si="0"/>
        <v>109.4</v>
      </c>
    </row>
    <row r="24" spans="1:7" ht="37.5" outlineLevel="1" x14ac:dyDescent="0.3">
      <c r="A24" s="19" t="s">
        <v>23</v>
      </c>
      <c r="B24" s="20" t="s">
        <v>24</v>
      </c>
      <c r="C24" s="17" t="s">
        <v>5</v>
      </c>
      <c r="D24" s="18">
        <v>406100</v>
      </c>
      <c r="E24" s="18">
        <v>470999</v>
      </c>
      <c r="F24" s="14">
        <f t="shared" si="0"/>
        <v>116</v>
      </c>
    </row>
    <row r="25" spans="1:7" ht="37.5" outlineLevel="2" x14ac:dyDescent="0.3">
      <c r="A25" s="19" t="s">
        <v>25</v>
      </c>
      <c r="B25" s="20" t="s">
        <v>26</v>
      </c>
      <c r="C25" s="17" t="s">
        <v>14</v>
      </c>
      <c r="D25" s="18">
        <v>406100</v>
      </c>
      <c r="E25" s="18">
        <v>470999</v>
      </c>
      <c r="F25" s="14">
        <f t="shared" si="0"/>
        <v>116</v>
      </c>
    </row>
    <row r="26" spans="1:7" ht="93.75" outlineLevel="3" x14ac:dyDescent="0.3">
      <c r="A26" s="19" t="s">
        <v>27</v>
      </c>
      <c r="B26" s="20" t="s">
        <v>28</v>
      </c>
      <c r="C26" s="17" t="s">
        <v>14</v>
      </c>
      <c r="D26" s="18">
        <v>129813.16</v>
      </c>
      <c r="E26" s="18">
        <v>164191.57999999999</v>
      </c>
      <c r="F26" s="14">
        <f t="shared" si="0"/>
        <v>126.5</v>
      </c>
      <c r="G26" s="2"/>
    </row>
    <row r="27" spans="1:7" ht="112.5" outlineLevel="3" x14ac:dyDescent="0.3">
      <c r="A27" s="19" t="s">
        <v>29</v>
      </c>
      <c r="B27" s="21" t="s">
        <v>30</v>
      </c>
      <c r="C27" s="17" t="s">
        <v>14</v>
      </c>
      <c r="D27" s="18">
        <v>3733.5</v>
      </c>
      <c r="E27" s="18">
        <v>4448.0200000000004</v>
      </c>
      <c r="F27" s="14">
        <f t="shared" si="0"/>
        <v>119.1</v>
      </c>
    </row>
    <row r="28" spans="1:7" ht="112.5" outlineLevel="3" x14ac:dyDescent="0.3">
      <c r="A28" s="19" t="s">
        <v>31</v>
      </c>
      <c r="B28" s="21" t="s">
        <v>32</v>
      </c>
      <c r="C28" s="17" t="s">
        <v>14</v>
      </c>
      <c r="D28" s="18">
        <v>272553.34000000003</v>
      </c>
      <c r="E28" s="18">
        <v>323477.24</v>
      </c>
      <c r="F28" s="14">
        <f t="shared" si="0"/>
        <v>118.7</v>
      </c>
    </row>
    <row r="29" spans="1:7" ht="112.5" outlineLevel="3" x14ac:dyDescent="0.3">
      <c r="A29" s="19" t="s">
        <v>33</v>
      </c>
      <c r="B29" s="21" t="s">
        <v>34</v>
      </c>
      <c r="C29" s="17" t="s">
        <v>14</v>
      </c>
      <c r="D29" s="18">
        <v>0</v>
      </c>
      <c r="E29" s="18">
        <v>-21117.84</v>
      </c>
      <c r="F29" s="14">
        <v>0</v>
      </c>
    </row>
    <row r="30" spans="1:7" ht="18.75" outlineLevel="1" x14ac:dyDescent="0.3">
      <c r="A30" s="19" t="s">
        <v>35</v>
      </c>
      <c r="B30" s="20" t="s">
        <v>36</v>
      </c>
      <c r="C30" s="17" t="s">
        <v>5</v>
      </c>
      <c r="D30" s="18">
        <v>6907856.8200000003</v>
      </c>
      <c r="E30" s="18">
        <v>6955363.7999999998</v>
      </c>
      <c r="F30" s="14">
        <f t="shared" si="0"/>
        <v>100.7</v>
      </c>
    </row>
    <row r="31" spans="1:7" ht="37.5" outlineLevel="2" x14ac:dyDescent="0.3">
      <c r="A31" s="19" t="s">
        <v>37</v>
      </c>
      <c r="B31" s="20" t="s">
        <v>38</v>
      </c>
      <c r="C31" s="17" t="s">
        <v>14</v>
      </c>
      <c r="D31" s="18">
        <v>6848814.8200000003</v>
      </c>
      <c r="E31" s="18">
        <v>6895374.3300000001</v>
      </c>
      <c r="F31" s="14">
        <f t="shared" si="0"/>
        <v>100.7</v>
      </c>
    </row>
    <row r="32" spans="1:7" ht="37.5" outlineLevel="3" x14ac:dyDescent="0.3">
      <c r="A32" s="19" t="s">
        <v>39</v>
      </c>
      <c r="B32" s="20" t="s">
        <v>38</v>
      </c>
      <c r="C32" s="17" t="s">
        <v>14</v>
      </c>
      <c r="D32" s="18">
        <v>6829834.8799999999</v>
      </c>
      <c r="E32" s="18">
        <v>6876351.1600000001</v>
      </c>
      <c r="F32" s="14">
        <f t="shared" si="0"/>
        <v>100.7</v>
      </c>
    </row>
    <row r="33" spans="1:6" ht="56.25" outlineLevel="3" x14ac:dyDescent="0.3">
      <c r="A33" s="19" t="s">
        <v>40</v>
      </c>
      <c r="B33" s="20" t="s">
        <v>41</v>
      </c>
      <c r="C33" s="17" t="s">
        <v>14</v>
      </c>
      <c r="D33" s="18">
        <v>18979.939999999999</v>
      </c>
      <c r="E33" s="18">
        <v>19023.169999999998</v>
      </c>
      <c r="F33" s="14">
        <f t="shared" si="0"/>
        <v>100.2</v>
      </c>
    </row>
    <row r="34" spans="1:6" ht="18.75" outlineLevel="2" x14ac:dyDescent="0.3">
      <c r="A34" s="19" t="s">
        <v>42</v>
      </c>
      <c r="B34" s="20" t="s">
        <v>43</v>
      </c>
      <c r="C34" s="17" t="s">
        <v>14</v>
      </c>
      <c r="D34" s="18">
        <v>5000</v>
      </c>
      <c r="E34" s="18">
        <v>4677.47</v>
      </c>
      <c r="F34" s="14">
        <f t="shared" si="0"/>
        <v>93.5</v>
      </c>
    </row>
    <row r="35" spans="1:6" ht="18.75" outlineLevel="3" x14ac:dyDescent="0.3">
      <c r="A35" s="19" t="s">
        <v>44</v>
      </c>
      <c r="B35" s="20" t="s">
        <v>43</v>
      </c>
      <c r="C35" s="17" t="s">
        <v>14</v>
      </c>
      <c r="D35" s="18">
        <v>5000</v>
      </c>
      <c r="E35" s="18">
        <v>4677.47</v>
      </c>
      <c r="F35" s="14">
        <f t="shared" si="0"/>
        <v>93.5</v>
      </c>
    </row>
    <row r="36" spans="1:6" ht="37.5" outlineLevel="2" x14ac:dyDescent="0.3">
      <c r="A36" s="19" t="s">
        <v>45</v>
      </c>
      <c r="B36" s="20" t="s">
        <v>46</v>
      </c>
      <c r="C36" s="17" t="s">
        <v>14</v>
      </c>
      <c r="D36" s="18">
        <v>54042</v>
      </c>
      <c r="E36" s="18">
        <v>55312</v>
      </c>
      <c r="F36" s="14">
        <f t="shared" si="0"/>
        <v>102.4</v>
      </c>
    </row>
    <row r="37" spans="1:6" ht="18.75" outlineLevel="1" x14ac:dyDescent="0.3">
      <c r="A37" s="19" t="s">
        <v>47</v>
      </c>
      <c r="B37" s="20" t="s">
        <v>48</v>
      </c>
      <c r="C37" s="17" t="s">
        <v>5</v>
      </c>
      <c r="D37" s="18">
        <v>10263155.18</v>
      </c>
      <c r="E37" s="18">
        <v>10162752.720000001</v>
      </c>
      <c r="F37" s="14">
        <f t="shared" si="0"/>
        <v>99</v>
      </c>
    </row>
    <row r="38" spans="1:6" ht="18.75" outlineLevel="2" x14ac:dyDescent="0.3">
      <c r="A38" s="19" t="s">
        <v>49</v>
      </c>
      <c r="B38" s="20" t="s">
        <v>50</v>
      </c>
      <c r="C38" s="17" t="s">
        <v>14</v>
      </c>
      <c r="D38" s="18">
        <v>1299132.93</v>
      </c>
      <c r="E38" s="18">
        <v>1306432.69</v>
      </c>
      <c r="F38" s="14">
        <f t="shared" si="0"/>
        <v>100.6</v>
      </c>
    </row>
    <row r="39" spans="1:6" ht="56.25" outlineLevel="3" x14ac:dyDescent="0.3">
      <c r="A39" s="19" t="s">
        <v>51</v>
      </c>
      <c r="B39" s="20" t="s">
        <v>52</v>
      </c>
      <c r="C39" s="17" t="s">
        <v>14</v>
      </c>
      <c r="D39" s="18">
        <v>1299132.93</v>
      </c>
      <c r="E39" s="18">
        <v>1306432.69</v>
      </c>
      <c r="F39" s="14">
        <f t="shared" si="0"/>
        <v>100.6</v>
      </c>
    </row>
    <row r="40" spans="1:6" ht="18.75" outlineLevel="2" x14ac:dyDescent="0.3">
      <c r="A40" s="19" t="s">
        <v>53</v>
      </c>
      <c r="B40" s="20" t="s">
        <v>54</v>
      </c>
      <c r="C40" s="17" t="s">
        <v>14</v>
      </c>
      <c r="D40" s="18">
        <v>8964022.25</v>
      </c>
      <c r="E40" s="18">
        <v>8856320.0299999993</v>
      </c>
      <c r="F40" s="14">
        <f t="shared" si="0"/>
        <v>98.8</v>
      </c>
    </row>
    <row r="41" spans="1:6" ht="37.5" outlineLevel="3" x14ac:dyDescent="0.3">
      <c r="A41" s="19" t="s">
        <v>55</v>
      </c>
      <c r="B41" s="20" t="s">
        <v>56</v>
      </c>
      <c r="C41" s="17" t="s">
        <v>14</v>
      </c>
      <c r="D41" s="18">
        <v>7316870.3499999996</v>
      </c>
      <c r="E41" s="18">
        <v>7844.9</v>
      </c>
      <c r="F41" s="14">
        <f t="shared" si="0"/>
        <v>0.1</v>
      </c>
    </row>
    <row r="42" spans="1:6" ht="37.5" outlineLevel="4" x14ac:dyDescent="0.3">
      <c r="A42" s="19" t="s">
        <v>57</v>
      </c>
      <c r="B42" s="20" t="s">
        <v>56</v>
      </c>
      <c r="C42" s="17" t="s">
        <v>14</v>
      </c>
      <c r="D42" s="18">
        <v>7316870.3499999996</v>
      </c>
      <c r="E42" s="18">
        <v>7844.9</v>
      </c>
      <c r="F42" s="14">
        <f t="shared" si="0"/>
        <v>0.1</v>
      </c>
    </row>
    <row r="43" spans="1:6" ht="37.5" outlineLevel="5" x14ac:dyDescent="0.3">
      <c r="A43" s="19" t="s">
        <v>58</v>
      </c>
      <c r="B43" s="20" t="s">
        <v>56</v>
      </c>
      <c r="C43" s="17" t="s">
        <v>14</v>
      </c>
      <c r="D43" s="18">
        <v>7316870.3499999996</v>
      </c>
      <c r="E43" s="18">
        <v>2003.01</v>
      </c>
      <c r="F43" s="14">
        <f t="shared" si="0"/>
        <v>0</v>
      </c>
    </row>
    <row r="44" spans="1:6" ht="37.5" outlineLevel="3" x14ac:dyDescent="0.3">
      <c r="A44" s="19" t="s">
        <v>59</v>
      </c>
      <c r="B44" s="20" t="s">
        <v>60</v>
      </c>
      <c r="C44" s="17" t="s">
        <v>14</v>
      </c>
      <c r="D44" s="18">
        <v>1647151.9</v>
      </c>
      <c r="E44" s="18">
        <v>1581224.12</v>
      </c>
      <c r="F44" s="14">
        <f t="shared" si="0"/>
        <v>96</v>
      </c>
    </row>
    <row r="45" spans="1:6" ht="18.75" outlineLevel="1" x14ac:dyDescent="0.3">
      <c r="A45" s="19" t="s">
        <v>61</v>
      </c>
      <c r="B45" s="20" t="s">
        <v>62</v>
      </c>
      <c r="C45" s="17" t="s">
        <v>5</v>
      </c>
      <c r="D45" s="18">
        <v>2136935.5299999998</v>
      </c>
      <c r="E45" s="18">
        <v>2280317.9900000002</v>
      </c>
      <c r="F45" s="14">
        <f t="shared" si="0"/>
        <v>106.7</v>
      </c>
    </row>
    <row r="46" spans="1:6" ht="37.5" outlineLevel="2" x14ac:dyDescent="0.3">
      <c r="A46" s="19" t="s">
        <v>63</v>
      </c>
      <c r="B46" s="20" t="s">
        <v>64</v>
      </c>
      <c r="C46" s="17" t="s">
        <v>14</v>
      </c>
      <c r="D46" s="18">
        <v>2136935.5299999998</v>
      </c>
      <c r="E46" s="18">
        <v>2280317.9900000002</v>
      </c>
      <c r="F46" s="14">
        <f t="shared" si="0"/>
        <v>106.7</v>
      </c>
    </row>
    <row r="47" spans="1:6" ht="56.25" outlineLevel="3" x14ac:dyDescent="0.3">
      <c r="A47" s="19" t="s">
        <v>65</v>
      </c>
      <c r="B47" s="20" t="s">
        <v>66</v>
      </c>
      <c r="C47" s="17" t="s">
        <v>14</v>
      </c>
      <c r="D47" s="18">
        <v>2136935.5299999998</v>
      </c>
      <c r="E47" s="18">
        <v>2280317.9900000002</v>
      </c>
      <c r="F47" s="14">
        <f t="shared" si="0"/>
        <v>106.7</v>
      </c>
    </row>
    <row r="48" spans="1:6" ht="56.25" outlineLevel="1" x14ac:dyDescent="0.3">
      <c r="A48" s="19" t="s">
        <v>67</v>
      </c>
      <c r="B48" s="20" t="s">
        <v>68</v>
      </c>
      <c r="C48" s="17" t="s">
        <v>5</v>
      </c>
      <c r="D48" s="18">
        <v>2479.4499999999998</v>
      </c>
      <c r="E48" s="18">
        <v>2495.1</v>
      </c>
      <c r="F48" s="14">
        <f t="shared" si="0"/>
        <v>100.6</v>
      </c>
    </row>
    <row r="49" spans="1:7" ht="18.75" outlineLevel="2" x14ac:dyDescent="0.3">
      <c r="A49" s="19" t="s">
        <v>69</v>
      </c>
      <c r="B49" s="20" t="s">
        <v>70</v>
      </c>
      <c r="C49" s="17" t="s">
        <v>14</v>
      </c>
      <c r="D49" s="18">
        <v>539.39</v>
      </c>
      <c r="E49" s="18">
        <v>555.04</v>
      </c>
      <c r="F49" s="14">
        <f t="shared" si="0"/>
        <v>102.9</v>
      </c>
    </row>
    <row r="50" spans="1:7" ht="37.5" outlineLevel="3" x14ac:dyDescent="0.3">
      <c r="A50" s="19" t="s">
        <v>71</v>
      </c>
      <c r="B50" s="20" t="s">
        <v>72</v>
      </c>
      <c r="C50" s="17" t="s">
        <v>14</v>
      </c>
      <c r="D50" s="18">
        <v>539.39</v>
      </c>
      <c r="E50" s="18">
        <v>555.04</v>
      </c>
      <c r="F50" s="14">
        <f t="shared" si="0"/>
        <v>102.9</v>
      </c>
    </row>
    <row r="51" spans="1:7" ht="37.5" outlineLevel="4" x14ac:dyDescent="0.3">
      <c r="A51" s="19" t="s">
        <v>73</v>
      </c>
      <c r="B51" s="20" t="s">
        <v>74</v>
      </c>
      <c r="C51" s="17" t="s">
        <v>14</v>
      </c>
      <c r="D51" s="18">
        <v>539.39</v>
      </c>
      <c r="E51" s="18">
        <v>555.04</v>
      </c>
      <c r="F51" s="14">
        <f t="shared" si="0"/>
        <v>102.9</v>
      </c>
    </row>
    <row r="52" spans="1:7" ht="37.5" outlineLevel="2" x14ac:dyDescent="0.3">
      <c r="A52" s="19" t="s">
        <v>75</v>
      </c>
      <c r="B52" s="20" t="s">
        <v>76</v>
      </c>
      <c r="C52" s="17" t="s">
        <v>14</v>
      </c>
      <c r="D52" s="18">
        <v>1940.06</v>
      </c>
      <c r="E52" s="18">
        <v>1940.06</v>
      </c>
      <c r="F52" s="14">
        <f t="shared" si="0"/>
        <v>100</v>
      </c>
    </row>
    <row r="53" spans="1:7" ht="18.75" outlineLevel="3" x14ac:dyDescent="0.3">
      <c r="A53" s="19" t="s">
        <v>77</v>
      </c>
      <c r="B53" s="20" t="s">
        <v>78</v>
      </c>
      <c r="C53" s="17" t="s">
        <v>14</v>
      </c>
      <c r="D53" s="18">
        <v>1940.06</v>
      </c>
      <c r="E53" s="18">
        <v>1940.06</v>
      </c>
      <c r="F53" s="14">
        <f t="shared" si="0"/>
        <v>100</v>
      </c>
    </row>
    <row r="54" spans="1:7" ht="37.5" outlineLevel="4" x14ac:dyDescent="0.3">
      <c r="A54" s="19" t="s">
        <v>79</v>
      </c>
      <c r="B54" s="20" t="s">
        <v>80</v>
      </c>
      <c r="C54" s="17" t="s">
        <v>14</v>
      </c>
      <c r="D54" s="18">
        <v>1940.06</v>
      </c>
      <c r="E54" s="18">
        <v>1940.06</v>
      </c>
      <c r="F54" s="14">
        <f t="shared" si="0"/>
        <v>100</v>
      </c>
    </row>
    <row r="55" spans="1:7" ht="56.25" outlineLevel="1" x14ac:dyDescent="0.3">
      <c r="A55" s="19" t="s">
        <v>81</v>
      </c>
      <c r="B55" s="20" t="s">
        <v>82</v>
      </c>
      <c r="C55" s="17" t="s">
        <v>5</v>
      </c>
      <c r="D55" s="18">
        <v>44610449.479999997</v>
      </c>
      <c r="E55" s="18">
        <v>15651633.02</v>
      </c>
      <c r="F55" s="14">
        <f t="shared" si="0"/>
        <v>35.1</v>
      </c>
    </row>
    <row r="56" spans="1:7" ht="112.5" outlineLevel="2" x14ac:dyDescent="0.3">
      <c r="A56" s="19" t="s">
        <v>83</v>
      </c>
      <c r="B56" s="21" t="s">
        <v>84</v>
      </c>
      <c r="C56" s="17" t="s">
        <v>89</v>
      </c>
      <c r="D56" s="18">
        <v>44487630.729999997</v>
      </c>
      <c r="E56" s="18">
        <v>15567869.33</v>
      </c>
      <c r="F56" s="14">
        <f t="shared" si="0"/>
        <v>35</v>
      </c>
      <c r="G56" s="2"/>
    </row>
    <row r="57" spans="1:7" ht="75" outlineLevel="3" x14ac:dyDescent="0.3">
      <c r="A57" s="19" t="s">
        <v>85</v>
      </c>
      <c r="B57" s="20" t="s">
        <v>86</v>
      </c>
      <c r="C57" s="17" t="s">
        <v>89</v>
      </c>
      <c r="D57" s="18">
        <v>8532336.5899999999</v>
      </c>
      <c r="E57" s="18">
        <v>8675265.0600000005</v>
      </c>
      <c r="F57" s="14">
        <f t="shared" si="0"/>
        <v>101.7</v>
      </c>
    </row>
    <row r="58" spans="1:7" ht="93.75" outlineLevel="4" x14ac:dyDescent="0.3">
      <c r="A58" s="19" t="s">
        <v>87</v>
      </c>
      <c r="B58" s="21" t="s">
        <v>88</v>
      </c>
      <c r="C58" s="17" t="s">
        <v>89</v>
      </c>
      <c r="D58" s="18">
        <v>8532336.5899999999</v>
      </c>
      <c r="E58" s="18">
        <v>8675265.0600000005</v>
      </c>
      <c r="F58" s="14">
        <f t="shared" si="0"/>
        <v>101.7</v>
      </c>
    </row>
    <row r="59" spans="1:7" ht="93.75" outlineLevel="3" x14ac:dyDescent="0.3">
      <c r="A59" s="19" t="s">
        <v>90</v>
      </c>
      <c r="B59" s="21" t="s">
        <v>91</v>
      </c>
      <c r="C59" s="17" t="s">
        <v>89</v>
      </c>
      <c r="D59" s="18">
        <v>35955294.140000001</v>
      </c>
      <c r="E59" s="18">
        <v>6892552.1500000004</v>
      </c>
      <c r="F59" s="14">
        <f t="shared" si="0"/>
        <v>19.2</v>
      </c>
    </row>
    <row r="60" spans="1:7" ht="75" outlineLevel="4" x14ac:dyDescent="0.3">
      <c r="A60" s="19" t="s">
        <v>92</v>
      </c>
      <c r="B60" s="20" t="s">
        <v>93</v>
      </c>
      <c r="C60" s="17" t="s">
        <v>89</v>
      </c>
      <c r="D60" s="18">
        <v>35955294.140000001</v>
      </c>
      <c r="E60" s="18">
        <v>6892552.1500000004</v>
      </c>
      <c r="F60" s="14">
        <f t="shared" si="0"/>
        <v>19.2</v>
      </c>
    </row>
    <row r="61" spans="1:7" ht="93.75" outlineLevel="2" x14ac:dyDescent="0.3">
      <c r="A61" s="19" t="s">
        <v>94</v>
      </c>
      <c r="B61" s="21" t="s">
        <v>95</v>
      </c>
      <c r="C61" s="17" t="s">
        <v>89</v>
      </c>
      <c r="D61" s="18">
        <v>122818.75</v>
      </c>
      <c r="E61" s="18">
        <v>83763.69</v>
      </c>
      <c r="F61" s="14">
        <f t="shared" si="0"/>
        <v>68.2</v>
      </c>
    </row>
    <row r="62" spans="1:7" ht="93.75" outlineLevel="3" x14ac:dyDescent="0.3">
      <c r="A62" s="19" t="s">
        <v>96</v>
      </c>
      <c r="B62" s="21" t="s">
        <v>97</v>
      </c>
      <c r="C62" s="17" t="s">
        <v>89</v>
      </c>
      <c r="D62" s="18">
        <v>122818.75</v>
      </c>
      <c r="E62" s="18">
        <v>83763.69</v>
      </c>
      <c r="F62" s="14">
        <f t="shared" si="0"/>
        <v>68.2</v>
      </c>
    </row>
    <row r="63" spans="1:7" ht="93.75" outlineLevel="4" x14ac:dyDescent="0.3">
      <c r="A63" s="19" t="s">
        <v>98</v>
      </c>
      <c r="B63" s="20" t="s">
        <v>99</v>
      </c>
      <c r="C63" s="17" t="s">
        <v>89</v>
      </c>
      <c r="D63" s="18">
        <v>122818.75</v>
      </c>
      <c r="E63" s="18">
        <v>83763.69</v>
      </c>
      <c r="F63" s="14">
        <f t="shared" si="0"/>
        <v>68.2</v>
      </c>
    </row>
    <row r="64" spans="1:7" ht="37.5" outlineLevel="1" x14ac:dyDescent="0.3">
      <c r="A64" s="19" t="s">
        <v>100</v>
      </c>
      <c r="B64" s="20" t="s">
        <v>101</v>
      </c>
      <c r="C64" s="17" t="s">
        <v>5</v>
      </c>
      <c r="D64" s="18">
        <v>635185.04</v>
      </c>
      <c r="E64" s="18">
        <v>625128.27</v>
      </c>
      <c r="F64" s="14">
        <f t="shared" si="0"/>
        <v>98.4</v>
      </c>
    </row>
    <row r="65" spans="1:7" ht="18.75" outlineLevel="2" x14ac:dyDescent="0.3">
      <c r="A65" s="19" t="s">
        <v>102</v>
      </c>
      <c r="B65" s="20" t="s">
        <v>103</v>
      </c>
      <c r="C65" s="17" t="s">
        <v>89</v>
      </c>
      <c r="D65" s="18">
        <v>635185.04</v>
      </c>
      <c r="E65" s="18">
        <v>625128.27</v>
      </c>
      <c r="F65" s="14">
        <f t="shared" si="0"/>
        <v>98.4</v>
      </c>
    </row>
    <row r="66" spans="1:7" ht="37.5" outlineLevel="3" x14ac:dyDescent="0.3">
      <c r="A66" s="19" t="s">
        <v>104</v>
      </c>
      <c r="B66" s="20" t="s">
        <v>105</v>
      </c>
      <c r="C66" s="17" t="s">
        <v>89</v>
      </c>
      <c r="D66" s="18">
        <v>154118.18</v>
      </c>
      <c r="E66" s="18">
        <v>206945.97</v>
      </c>
      <c r="F66" s="14">
        <f t="shared" si="0"/>
        <v>134.30000000000001</v>
      </c>
    </row>
    <row r="67" spans="1:7" ht="37.5" outlineLevel="3" x14ac:dyDescent="0.3">
      <c r="A67" s="19" t="s">
        <v>106</v>
      </c>
      <c r="B67" s="20" t="s">
        <v>107</v>
      </c>
      <c r="C67" s="17" t="s">
        <v>89</v>
      </c>
      <c r="D67" s="18">
        <v>704.72</v>
      </c>
      <c r="E67" s="18">
        <v>-64100.11</v>
      </c>
      <c r="F67" s="14">
        <v>0</v>
      </c>
    </row>
    <row r="68" spans="1:7" ht="18.75" outlineLevel="3" x14ac:dyDescent="0.3">
      <c r="A68" s="19" t="s">
        <v>108</v>
      </c>
      <c r="B68" s="20" t="s">
        <v>109</v>
      </c>
      <c r="C68" s="17" t="s">
        <v>89</v>
      </c>
      <c r="D68" s="18">
        <v>480362.14</v>
      </c>
      <c r="E68" s="18">
        <v>482497.2</v>
      </c>
      <c r="F68" s="14">
        <f t="shared" si="0"/>
        <v>100.4</v>
      </c>
    </row>
    <row r="69" spans="1:7" ht="37.5" outlineLevel="1" x14ac:dyDescent="0.3">
      <c r="A69" s="19" t="s">
        <v>110</v>
      </c>
      <c r="B69" s="20" t="s">
        <v>111</v>
      </c>
      <c r="C69" s="17" t="s">
        <v>5</v>
      </c>
      <c r="D69" s="18">
        <v>7676972.5</v>
      </c>
      <c r="E69" s="18">
        <v>7632489.9800000004</v>
      </c>
      <c r="F69" s="14">
        <f t="shared" si="0"/>
        <v>99.4</v>
      </c>
      <c r="G69" s="2"/>
    </row>
    <row r="70" spans="1:7" ht="18.75" outlineLevel="2" x14ac:dyDescent="0.3">
      <c r="A70" s="19" t="s">
        <v>112</v>
      </c>
      <c r="B70" s="20" t="s">
        <v>113</v>
      </c>
      <c r="C70" s="17" t="s">
        <v>118</v>
      </c>
      <c r="D70" s="18">
        <v>7527258.3700000001</v>
      </c>
      <c r="E70" s="18">
        <v>7489966.8099999996</v>
      </c>
      <c r="F70" s="14">
        <f t="shared" si="0"/>
        <v>99.5</v>
      </c>
    </row>
    <row r="71" spans="1:7" ht="18.75" outlineLevel="3" x14ac:dyDescent="0.3">
      <c r="A71" s="19" t="s">
        <v>114</v>
      </c>
      <c r="B71" s="20" t="s">
        <v>115</v>
      </c>
      <c r="C71" s="17" t="s">
        <v>118</v>
      </c>
      <c r="D71" s="18">
        <v>7527258.3700000001</v>
      </c>
      <c r="E71" s="18">
        <v>7489966.8099999996</v>
      </c>
      <c r="F71" s="14">
        <f t="shared" si="0"/>
        <v>99.5</v>
      </c>
    </row>
    <row r="72" spans="1:7" ht="37.5" outlineLevel="4" x14ac:dyDescent="0.3">
      <c r="A72" s="19" t="s">
        <v>116</v>
      </c>
      <c r="B72" s="20" t="s">
        <v>117</v>
      </c>
      <c r="C72" s="17" t="s">
        <v>118</v>
      </c>
      <c r="D72" s="18">
        <v>7527258.3700000001</v>
      </c>
      <c r="E72" s="18">
        <v>7489966.8099999996</v>
      </c>
      <c r="F72" s="14">
        <f t="shared" si="0"/>
        <v>99.5</v>
      </c>
    </row>
    <row r="73" spans="1:7" ht="18.75" outlineLevel="2" x14ac:dyDescent="0.3">
      <c r="A73" s="19" t="s">
        <v>119</v>
      </c>
      <c r="B73" s="20" t="s">
        <v>120</v>
      </c>
      <c r="C73" s="17" t="s">
        <v>118</v>
      </c>
      <c r="D73" s="18">
        <v>149714.13</v>
      </c>
      <c r="E73" s="18">
        <v>142523.17000000001</v>
      </c>
      <c r="F73" s="14">
        <f t="shared" si="0"/>
        <v>95.2</v>
      </c>
    </row>
    <row r="74" spans="1:7" ht="37.5" outlineLevel="3" x14ac:dyDescent="0.3">
      <c r="A74" s="19" t="s">
        <v>121</v>
      </c>
      <c r="B74" s="20" t="s">
        <v>122</v>
      </c>
      <c r="C74" s="17" t="s">
        <v>118</v>
      </c>
      <c r="D74" s="18">
        <v>62279.92</v>
      </c>
      <c r="E74" s="18">
        <v>55088.959999999999</v>
      </c>
      <c r="F74" s="14">
        <f t="shared" si="0"/>
        <v>88.5</v>
      </c>
    </row>
    <row r="75" spans="1:7" ht="56.25" outlineLevel="4" x14ac:dyDescent="0.3">
      <c r="A75" s="19" t="s">
        <v>123</v>
      </c>
      <c r="B75" s="20" t="s">
        <v>124</v>
      </c>
      <c r="C75" s="17" t="s">
        <v>118</v>
      </c>
      <c r="D75" s="18">
        <v>62279.92</v>
      </c>
      <c r="E75" s="18">
        <v>55088.959999999999</v>
      </c>
      <c r="F75" s="14">
        <f t="shared" si="0"/>
        <v>88.5</v>
      </c>
    </row>
    <row r="76" spans="1:7" ht="18.75" outlineLevel="3" x14ac:dyDescent="0.3">
      <c r="A76" s="19" t="s">
        <v>125</v>
      </c>
      <c r="B76" s="20" t="s">
        <v>126</v>
      </c>
      <c r="C76" s="17" t="s">
        <v>118</v>
      </c>
      <c r="D76" s="18">
        <v>87434.21</v>
      </c>
      <c r="E76" s="18">
        <v>87434.21</v>
      </c>
      <c r="F76" s="14">
        <f t="shared" si="0"/>
        <v>100</v>
      </c>
    </row>
    <row r="77" spans="1:7" ht="37.5" outlineLevel="4" x14ac:dyDescent="0.3">
      <c r="A77" s="19" t="s">
        <v>127</v>
      </c>
      <c r="B77" s="20" t="s">
        <v>128</v>
      </c>
      <c r="C77" s="17" t="s">
        <v>118</v>
      </c>
      <c r="D77" s="18">
        <v>87434.21</v>
      </c>
      <c r="E77" s="18">
        <v>87434.21</v>
      </c>
      <c r="F77" s="14">
        <f t="shared" si="0"/>
        <v>100</v>
      </c>
    </row>
    <row r="78" spans="1:7" ht="37.5" outlineLevel="1" x14ac:dyDescent="0.3">
      <c r="A78" s="19" t="s">
        <v>129</v>
      </c>
      <c r="B78" s="20" t="s">
        <v>130</v>
      </c>
      <c r="C78" s="17" t="s">
        <v>5</v>
      </c>
      <c r="D78" s="18">
        <v>3915454.05</v>
      </c>
      <c r="E78" s="18">
        <v>4460414.92</v>
      </c>
      <c r="F78" s="14">
        <f t="shared" si="0"/>
        <v>113.9</v>
      </c>
      <c r="G78" s="2"/>
    </row>
    <row r="79" spans="1:7" ht="93.75" outlineLevel="2" x14ac:dyDescent="0.3">
      <c r="A79" s="19" t="s">
        <v>131</v>
      </c>
      <c r="B79" s="20" t="s">
        <v>132</v>
      </c>
      <c r="C79" s="17" t="s">
        <v>5</v>
      </c>
      <c r="D79" s="18">
        <v>3123439.4</v>
      </c>
      <c r="E79" s="18">
        <v>3500240</v>
      </c>
      <c r="F79" s="14">
        <f t="shared" ref="F79:F142" si="1">ROUND(E79/D79*100,1)</f>
        <v>112.1</v>
      </c>
    </row>
    <row r="80" spans="1:7" ht="56.25" outlineLevel="3" x14ac:dyDescent="0.3">
      <c r="A80" s="19" t="s">
        <v>133</v>
      </c>
      <c r="B80" s="20" t="s">
        <v>134</v>
      </c>
      <c r="C80" s="17" t="s">
        <v>137</v>
      </c>
      <c r="D80" s="18">
        <v>3123439.4</v>
      </c>
      <c r="E80" s="18">
        <v>3500240</v>
      </c>
      <c r="F80" s="14">
        <f t="shared" si="1"/>
        <v>112.1</v>
      </c>
    </row>
    <row r="81" spans="1:7" ht="112.5" outlineLevel="7" x14ac:dyDescent="0.3">
      <c r="A81" s="19" t="s">
        <v>135</v>
      </c>
      <c r="B81" s="21" t="s">
        <v>136</v>
      </c>
      <c r="C81" s="17" t="s">
        <v>137</v>
      </c>
      <c r="D81" s="18">
        <v>3123439.4</v>
      </c>
      <c r="E81" s="18">
        <v>3458597</v>
      </c>
      <c r="F81" s="14">
        <f t="shared" si="1"/>
        <v>110.7</v>
      </c>
    </row>
    <row r="82" spans="1:7" ht="112.5" outlineLevel="7" x14ac:dyDescent="0.3">
      <c r="A82" s="19" t="s">
        <v>135</v>
      </c>
      <c r="B82" s="21" t="s">
        <v>357</v>
      </c>
      <c r="C82" s="17" t="s">
        <v>358</v>
      </c>
      <c r="D82" s="18">
        <v>0</v>
      </c>
      <c r="E82" s="18">
        <v>41643</v>
      </c>
      <c r="F82" s="14">
        <v>0</v>
      </c>
    </row>
    <row r="83" spans="1:7" ht="75" outlineLevel="2" x14ac:dyDescent="0.3">
      <c r="A83" s="19" t="s">
        <v>138</v>
      </c>
      <c r="B83" s="20" t="s">
        <v>139</v>
      </c>
      <c r="C83" s="17" t="s">
        <v>144</v>
      </c>
      <c r="D83" s="18">
        <v>792014.65</v>
      </c>
      <c r="E83" s="18">
        <v>960174.92</v>
      </c>
      <c r="F83" s="14">
        <f t="shared" si="1"/>
        <v>121.2</v>
      </c>
      <c r="G83" s="2"/>
    </row>
    <row r="84" spans="1:7" ht="37.5" outlineLevel="3" x14ac:dyDescent="0.3">
      <c r="A84" s="19" t="s">
        <v>140</v>
      </c>
      <c r="B84" s="20" t="s">
        <v>141</v>
      </c>
      <c r="C84" s="17" t="s">
        <v>144</v>
      </c>
      <c r="D84" s="18">
        <v>792014.65</v>
      </c>
      <c r="E84" s="18">
        <v>960174.92</v>
      </c>
      <c r="F84" s="14">
        <f t="shared" si="1"/>
        <v>121.2</v>
      </c>
    </row>
    <row r="85" spans="1:7" ht="56.25" outlineLevel="4" x14ac:dyDescent="0.3">
      <c r="A85" s="19" t="s">
        <v>142</v>
      </c>
      <c r="B85" s="20" t="s">
        <v>143</v>
      </c>
      <c r="C85" s="17" t="s">
        <v>144</v>
      </c>
      <c r="D85" s="18">
        <v>792014.65</v>
      </c>
      <c r="E85" s="18">
        <v>960174.92</v>
      </c>
      <c r="F85" s="14">
        <f t="shared" si="1"/>
        <v>121.2</v>
      </c>
    </row>
    <row r="86" spans="1:7" ht="18.75" outlineLevel="1" x14ac:dyDescent="0.3">
      <c r="A86" s="19" t="s">
        <v>145</v>
      </c>
      <c r="B86" s="20" t="s">
        <v>146</v>
      </c>
      <c r="C86" s="17" t="s">
        <v>5</v>
      </c>
      <c r="D86" s="18">
        <v>1036447.44</v>
      </c>
      <c r="E86" s="18">
        <v>918617.63</v>
      </c>
      <c r="F86" s="14">
        <f t="shared" si="1"/>
        <v>88.6</v>
      </c>
      <c r="G86" s="2"/>
    </row>
    <row r="87" spans="1:7" ht="37.5" outlineLevel="2" x14ac:dyDescent="0.3">
      <c r="A87" s="19" t="s">
        <v>147</v>
      </c>
      <c r="B87" s="20" t="s">
        <v>148</v>
      </c>
      <c r="C87" s="17" t="s">
        <v>151</v>
      </c>
      <c r="D87" s="18">
        <v>4595.2</v>
      </c>
      <c r="E87" s="18">
        <v>3231.66</v>
      </c>
      <c r="F87" s="14">
        <f t="shared" si="1"/>
        <v>70.3</v>
      </c>
    </row>
    <row r="88" spans="1:7" ht="75" outlineLevel="3" x14ac:dyDescent="0.3">
      <c r="A88" s="19" t="s">
        <v>149</v>
      </c>
      <c r="B88" s="20" t="s">
        <v>150</v>
      </c>
      <c r="C88" s="17" t="s">
        <v>151</v>
      </c>
      <c r="D88" s="18">
        <v>4595.2</v>
      </c>
      <c r="E88" s="18">
        <v>3231.66</v>
      </c>
      <c r="F88" s="14">
        <f t="shared" si="1"/>
        <v>70.3</v>
      </c>
    </row>
    <row r="89" spans="1:7" ht="75" outlineLevel="2" x14ac:dyDescent="0.3">
      <c r="A89" s="19" t="s">
        <v>152</v>
      </c>
      <c r="B89" s="20" t="s">
        <v>153</v>
      </c>
      <c r="C89" s="17" t="s">
        <v>151</v>
      </c>
      <c r="D89" s="18">
        <v>62410.45</v>
      </c>
      <c r="E89" s="18">
        <v>61910.45</v>
      </c>
      <c r="F89" s="14">
        <f t="shared" si="1"/>
        <v>99.2</v>
      </c>
    </row>
    <row r="90" spans="1:7" ht="75" outlineLevel="3" x14ac:dyDescent="0.3">
      <c r="A90" s="19" t="s">
        <v>154</v>
      </c>
      <c r="B90" s="20" t="s">
        <v>155</v>
      </c>
      <c r="C90" s="17" t="s">
        <v>151</v>
      </c>
      <c r="D90" s="18">
        <v>62410.45</v>
      </c>
      <c r="E90" s="18">
        <v>61910.45</v>
      </c>
      <c r="F90" s="14">
        <f t="shared" si="1"/>
        <v>99.2</v>
      </c>
    </row>
    <row r="91" spans="1:7" ht="112.5" outlineLevel="2" x14ac:dyDescent="0.3">
      <c r="A91" s="19" t="s">
        <v>156</v>
      </c>
      <c r="B91" s="21" t="s">
        <v>157</v>
      </c>
      <c r="C91" s="17" t="s">
        <v>151</v>
      </c>
      <c r="D91" s="18">
        <v>5200</v>
      </c>
      <c r="E91" s="18">
        <v>3900</v>
      </c>
      <c r="F91" s="14">
        <f t="shared" si="1"/>
        <v>75</v>
      </c>
    </row>
    <row r="92" spans="1:7" ht="37.5" outlineLevel="3" x14ac:dyDescent="0.3">
      <c r="A92" s="19" t="s">
        <v>158</v>
      </c>
      <c r="B92" s="20" t="s">
        <v>159</v>
      </c>
      <c r="C92" s="17" t="s">
        <v>151</v>
      </c>
      <c r="D92" s="18">
        <v>2500</v>
      </c>
      <c r="E92" s="18">
        <v>2500</v>
      </c>
      <c r="F92" s="14">
        <f t="shared" si="1"/>
        <v>100</v>
      </c>
    </row>
    <row r="93" spans="1:7" ht="37.5" outlineLevel="3" x14ac:dyDescent="0.3">
      <c r="A93" s="19" t="s">
        <v>160</v>
      </c>
      <c r="B93" s="20" t="s">
        <v>161</v>
      </c>
      <c r="C93" s="17" t="s">
        <v>151</v>
      </c>
      <c r="D93" s="18">
        <v>2700</v>
      </c>
      <c r="E93" s="18">
        <v>1400</v>
      </c>
      <c r="F93" s="14">
        <f t="shared" si="1"/>
        <v>51.9</v>
      </c>
    </row>
    <row r="94" spans="1:7" ht="75" outlineLevel="2" x14ac:dyDescent="0.3">
      <c r="A94" s="19" t="s">
        <v>162</v>
      </c>
      <c r="B94" s="20" t="s">
        <v>163</v>
      </c>
      <c r="C94" s="17" t="s">
        <v>151</v>
      </c>
      <c r="D94" s="18">
        <v>26242.29</v>
      </c>
      <c r="E94" s="18">
        <v>26742.29</v>
      </c>
      <c r="F94" s="14">
        <f t="shared" si="1"/>
        <v>101.9</v>
      </c>
    </row>
    <row r="95" spans="1:7" ht="56.25" outlineLevel="2" x14ac:dyDescent="0.3">
      <c r="A95" s="19" t="s">
        <v>164</v>
      </c>
      <c r="B95" s="20" t="s">
        <v>165</v>
      </c>
      <c r="C95" s="17" t="s">
        <v>151</v>
      </c>
      <c r="D95" s="18">
        <v>288714.57</v>
      </c>
      <c r="E95" s="18">
        <v>280013.65000000002</v>
      </c>
      <c r="F95" s="14">
        <f t="shared" si="1"/>
        <v>97</v>
      </c>
    </row>
    <row r="96" spans="1:7" ht="75" outlineLevel="3" x14ac:dyDescent="0.3">
      <c r="A96" s="19" t="s">
        <v>166</v>
      </c>
      <c r="B96" s="20" t="s">
        <v>167</v>
      </c>
      <c r="C96" s="17" t="s">
        <v>151</v>
      </c>
      <c r="D96" s="18">
        <v>288714.57</v>
      </c>
      <c r="E96" s="18">
        <v>280013.65000000002</v>
      </c>
      <c r="F96" s="14">
        <f t="shared" si="1"/>
        <v>97</v>
      </c>
    </row>
    <row r="97" spans="1:7" s="3" customFormat="1" ht="75" outlineLevel="2" x14ac:dyDescent="0.3">
      <c r="A97" s="19" t="s">
        <v>168</v>
      </c>
      <c r="B97" s="20" t="s">
        <v>169</v>
      </c>
      <c r="C97" s="17" t="s">
        <v>151</v>
      </c>
      <c r="D97" s="18">
        <v>187091.66</v>
      </c>
      <c r="E97" s="18">
        <v>124925.56</v>
      </c>
      <c r="F97" s="14">
        <f t="shared" si="1"/>
        <v>66.8</v>
      </c>
    </row>
    <row r="98" spans="1:7" ht="37.5" outlineLevel="2" x14ac:dyDescent="0.3">
      <c r="A98" s="19" t="s">
        <v>170</v>
      </c>
      <c r="B98" s="20" t="s">
        <v>171</v>
      </c>
      <c r="C98" s="17" t="s">
        <v>151</v>
      </c>
      <c r="D98" s="18">
        <v>1951.68</v>
      </c>
      <c r="E98" s="18">
        <v>2915.68</v>
      </c>
      <c r="F98" s="14">
        <f t="shared" si="1"/>
        <v>149.4</v>
      </c>
    </row>
    <row r="99" spans="1:7" ht="75" outlineLevel="3" x14ac:dyDescent="0.3">
      <c r="A99" s="19" t="s">
        <v>172</v>
      </c>
      <c r="B99" s="20" t="s">
        <v>173</v>
      </c>
      <c r="C99" s="17" t="s">
        <v>151</v>
      </c>
      <c r="D99" s="18">
        <v>1951.68</v>
      </c>
      <c r="E99" s="18">
        <v>2915.68</v>
      </c>
      <c r="F99" s="14">
        <f t="shared" si="1"/>
        <v>149.4</v>
      </c>
    </row>
    <row r="100" spans="1:7" ht="37.5" outlineLevel="2" x14ac:dyDescent="0.3">
      <c r="A100" s="19" t="s">
        <v>174</v>
      </c>
      <c r="B100" s="20" t="s">
        <v>175</v>
      </c>
      <c r="C100" s="17" t="s">
        <v>151</v>
      </c>
      <c r="D100" s="18">
        <v>460241.59</v>
      </c>
      <c r="E100" s="18">
        <v>407978.34</v>
      </c>
      <c r="F100" s="14">
        <f t="shared" si="1"/>
        <v>88.6</v>
      </c>
      <c r="G100" s="3"/>
    </row>
    <row r="101" spans="1:7" ht="56.25" outlineLevel="4" x14ac:dyDescent="0.3">
      <c r="A101" s="19" t="s">
        <v>176</v>
      </c>
      <c r="B101" s="20" t="s">
        <v>177</v>
      </c>
      <c r="C101" s="17" t="s">
        <v>151</v>
      </c>
      <c r="D101" s="18">
        <v>460241.59</v>
      </c>
      <c r="E101" s="18">
        <v>64660.54</v>
      </c>
      <c r="F101" s="14">
        <f t="shared" si="1"/>
        <v>14</v>
      </c>
    </row>
    <row r="102" spans="1:7" ht="18.75" outlineLevel="1" x14ac:dyDescent="0.3">
      <c r="A102" s="19" t="s">
        <v>178</v>
      </c>
      <c r="B102" s="20" t="s">
        <v>179</v>
      </c>
      <c r="C102" s="17" t="s">
        <v>5</v>
      </c>
      <c r="D102" s="18">
        <v>1518720.27</v>
      </c>
      <c r="E102" s="18">
        <v>1551494.58</v>
      </c>
      <c r="F102" s="14">
        <f t="shared" si="1"/>
        <v>102.2</v>
      </c>
    </row>
    <row r="103" spans="1:7" ht="18.75" outlineLevel="2" x14ac:dyDescent="0.3">
      <c r="A103" s="19" t="s">
        <v>180</v>
      </c>
      <c r="B103" s="20" t="s">
        <v>181</v>
      </c>
      <c r="C103" s="17" t="s">
        <v>182</v>
      </c>
      <c r="D103" s="18">
        <v>1518720.27</v>
      </c>
      <c r="E103" s="18">
        <v>1551494.58</v>
      </c>
      <c r="F103" s="14">
        <f t="shared" si="1"/>
        <v>102.2</v>
      </c>
    </row>
    <row r="104" spans="1:7" ht="18.75" x14ac:dyDescent="0.3">
      <c r="A104" s="19" t="s">
        <v>183</v>
      </c>
      <c r="B104" s="20" t="s">
        <v>184</v>
      </c>
      <c r="C104" s="17" t="s">
        <v>5</v>
      </c>
      <c r="D104" s="18">
        <v>373593307.31999999</v>
      </c>
      <c r="E104" s="18">
        <v>365419773.95999998</v>
      </c>
      <c r="F104" s="14">
        <f t="shared" si="1"/>
        <v>97.8</v>
      </c>
    </row>
    <row r="105" spans="1:7" ht="37.5" outlineLevel="1" x14ac:dyDescent="0.3">
      <c r="A105" s="19" t="s">
        <v>185</v>
      </c>
      <c r="B105" s="20" t="s">
        <v>186</v>
      </c>
      <c r="C105" s="17" t="s">
        <v>5</v>
      </c>
      <c r="D105" s="18">
        <v>367038365.50999999</v>
      </c>
      <c r="E105" s="18">
        <v>358865782.42000002</v>
      </c>
      <c r="F105" s="14">
        <f t="shared" si="1"/>
        <v>97.8</v>
      </c>
    </row>
    <row r="106" spans="1:7" ht="37.5" outlineLevel="2" x14ac:dyDescent="0.3">
      <c r="A106" s="19" t="s">
        <v>187</v>
      </c>
      <c r="B106" s="20" t="s">
        <v>188</v>
      </c>
      <c r="C106" s="17" t="s">
        <v>195</v>
      </c>
      <c r="D106" s="18">
        <v>54170400</v>
      </c>
      <c r="E106" s="18">
        <v>54170400</v>
      </c>
      <c r="F106" s="14">
        <f t="shared" si="1"/>
        <v>100</v>
      </c>
      <c r="G106" s="2"/>
    </row>
    <row r="107" spans="1:7" ht="18.75" outlineLevel="3" x14ac:dyDescent="0.3">
      <c r="A107" s="19" t="s">
        <v>189</v>
      </c>
      <c r="B107" s="20" t="s">
        <v>190</v>
      </c>
      <c r="C107" s="17" t="s">
        <v>195</v>
      </c>
      <c r="D107" s="18">
        <v>2476400</v>
      </c>
      <c r="E107" s="18">
        <v>2476400</v>
      </c>
      <c r="F107" s="14">
        <f t="shared" si="1"/>
        <v>100</v>
      </c>
    </row>
    <row r="108" spans="1:7" ht="37.5" outlineLevel="4" x14ac:dyDescent="0.3">
      <c r="A108" s="19" t="s">
        <v>191</v>
      </c>
      <c r="B108" s="20" t="s">
        <v>192</v>
      </c>
      <c r="C108" s="17" t="s">
        <v>195</v>
      </c>
      <c r="D108" s="18">
        <v>2476400</v>
      </c>
      <c r="E108" s="18">
        <v>2476400</v>
      </c>
      <c r="F108" s="14">
        <f t="shared" si="1"/>
        <v>100</v>
      </c>
    </row>
    <row r="109" spans="1:7" ht="131.25" outlineLevel="5" x14ac:dyDescent="0.3">
      <c r="A109" s="19" t="s">
        <v>193</v>
      </c>
      <c r="B109" s="21" t="s">
        <v>194</v>
      </c>
      <c r="C109" s="17" t="s">
        <v>195</v>
      </c>
      <c r="D109" s="18">
        <v>2476400</v>
      </c>
      <c r="E109" s="18">
        <v>2476400</v>
      </c>
      <c r="F109" s="14">
        <f t="shared" si="1"/>
        <v>100</v>
      </c>
    </row>
    <row r="110" spans="1:7" ht="37.5" outlineLevel="3" x14ac:dyDescent="0.3">
      <c r="A110" s="19" t="s">
        <v>196</v>
      </c>
      <c r="B110" s="20" t="s">
        <v>197</v>
      </c>
      <c r="C110" s="17" t="s">
        <v>195</v>
      </c>
      <c r="D110" s="18">
        <v>51694000</v>
      </c>
      <c r="E110" s="18">
        <v>51694000</v>
      </c>
      <c r="F110" s="14">
        <f t="shared" si="1"/>
        <v>100</v>
      </c>
    </row>
    <row r="111" spans="1:7" ht="131.25" outlineLevel="4" x14ac:dyDescent="0.3">
      <c r="A111" s="19" t="s">
        <v>198</v>
      </c>
      <c r="B111" s="21" t="s">
        <v>199</v>
      </c>
      <c r="C111" s="17" t="s">
        <v>195</v>
      </c>
      <c r="D111" s="18">
        <v>51694000</v>
      </c>
      <c r="E111" s="18">
        <v>51694000</v>
      </c>
      <c r="F111" s="14">
        <f t="shared" si="1"/>
        <v>100</v>
      </c>
    </row>
    <row r="112" spans="1:7" ht="37.5" outlineLevel="2" x14ac:dyDescent="0.3">
      <c r="A112" s="19" t="s">
        <v>200</v>
      </c>
      <c r="B112" s="20" t="s">
        <v>201</v>
      </c>
      <c r="C112" s="17" t="s">
        <v>195</v>
      </c>
      <c r="D112" s="18">
        <v>116627054.31</v>
      </c>
      <c r="E112" s="18">
        <v>115290282.13</v>
      </c>
      <c r="F112" s="14">
        <f t="shared" si="1"/>
        <v>98.9</v>
      </c>
    </row>
    <row r="113" spans="1:7" ht="18.75" outlineLevel="3" x14ac:dyDescent="0.3">
      <c r="A113" s="19" t="s">
        <v>202</v>
      </c>
      <c r="B113" s="20" t="s">
        <v>203</v>
      </c>
      <c r="C113" s="17" t="s">
        <v>195</v>
      </c>
      <c r="D113" s="18">
        <v>404352</v>
      </c>
      <c r="E113" s="18">
        <v>404352</v>
      </c>
      <c r="F113" s="14">
        <f t="shared" si="1"/>
        <v>100</v>
      </c>
    </row>
    <row r="114" spans="1:7" ht="150" outlineLevel="4" x14ac:dyDescent="0.3">
      <c r="A114" s="19" t="s">
        <v>204</v>
      </c>
      <c r="B114" s="21" t="s">
        <v>205</v>
      </c>
      <c r="C114" s="17" t="s">
        <v>195</v>
      </c>
      <c r="D114" s="18">
        <v>404352</v>
      </c>
      <c r="E114" s="18">
        <v>404352</v>
      </c>
      <c r="F114" s="14">
        <f t="shared" si="1"/>
        <v>100</v>
      </c>
    </row>
    <row r="115" spans="1:7" ht="56.25" outlineLevel="3" x14ac:dyDescent="0.3">
      <c r="A115" s="19" t="s">
        <v>206</v>
      </c>
      <c r="B115" s="20" t="s">
        <v>207</v>
      </c>
      <c r="C115" s="17" t="s">
        <v>195</v>
      </c>
      <c r="D115" s="18">
        <v>784800</v>
      </c>
      <c r="E115" s="18">
        <v>784800</v>
      </c>
      <c r="F115" s="14">
        <f t="shared" si="1"/>
        <v>100</v>
      </c>
    </row>
    <row r="116" spans="1:7" ht="56.25" outlineLevel="4" x14ac:dyDescent="0.3">
      <c r="A116" s="19" t="s">
        <v>208</v>
      </c>
      <c r="B116" s="20" t="s">
        <v>209</v>
      </c>
      <c r="C116" s="17" t="s">
        <v>195</v>
      </c>
      <c r="D116" s="18">
        <v>784800</v>
      </c>
      <c r="E116" s="18">
        <v>784800</v>
      </c>
      <c r="F116" s="14">
        <f t="shared" si="1"/>
        <v>100</v>
      </c>
    </row>
    <row r="117" spans="1:7" ht="75" outlineLevel="5" x14ac:dyDescent="0.3">
      <c r="A117" s="19" t="s">
        <v>210</v>
      </c>
      <c r="B117" s="20" t="s">
        <v>211</v>
      </c>
      <c r="C117" s="17" t="s">
        <v>195</v>
      </c>
      <c r="D117" s="18">
        <v>409800</v>
      </c>
      <c r="E117" s="18">
        <v>409800</v>
      </c>
      <c r="F117" s="14">
        <f t="shared" si="1"/>
        <v>100</v>
      </c>
    </row>
    <row r="118" spans="1:7" ht="168.75" outlineLevel="5" x14ac:dyDescent="0.3">
      <c r="A118" s="19" t="s">
        <v>212</v>
      </c>
      <c r="B118" s="21" t="s">
        <v>213</v>
      </c>
      <c r="C118" s="17" t="s">
        <v>195</v>
      </c>
      <c r="D118" s="18">
        <v>375000</v>
      </c>
      <c r="E118" s="18">
        <v>375000</v>
      </c>
      <c r="F118" s="14">
        <f t="shared" si="1"/>
        <v>100</v>
      </c>
    </row>
    <row r="119" spans="1:7" ht="37.5" outlineLevel="3" x14ac:dyDescent="0.3">
      <c r="A119" s="19" t="s">
        <v>214</v>
      </c>
      <c r="B119" s="20" t="s">
        <v>215</v>
      </c>
      <c r="C119" s="17" t="s">
        <v>195</v>
      </c>
      <c r="D119" s="18">
        <v>1218332</v>
      </c>
      <c r="E119" s="18">
        <v>1168000.2</v>
      </c>
      <c r="F119" s="14">
        <f t="shared" si="1"/>
        <v>95.9</v>
      </c>
      <c r="G119" s="3"/>
    </row>
    <row r="120" spans="1:7" ht="37.5" outlineLevel="4" x14ac:dyDescent="0.3">
      <c r="A120" s="19" t="s">
        <v>216</v>
      </c>
      <c r="B120" s="20" t="s">
        <v>217</v>
      </c>
      <c r="C120" s="17" t="s">
        <v>195</v>
      </c>
      <c r="D120" s="18">
        <v>1218332</v>
      </c>
      <c r="E120" s="18">
        <v>1168000.2</v>
      </c>
      <c r="F120" s="14">
        <f t="shared" si="1"/>
        <v>95.9</v>
      </c>
    </row>
    <row r="121" spans="1:7" ht="112.5" outlineLevel="3" x14ac:dyDescent="0.3">
      <c r="A121" s="19" t="s">
        <v>218</v>
      </c>
      <c r="B121" s="21" t="s">
        <v>219</v>
      </c>
      <c r="C121" s="17" t="s">
        <v>195</v>
      </c>
      <c r="D121" s="18">
        <v>13831448.75</v>
      </c>
      <c r="E121" s="18">
        <v>13831448.75</v>
      </c>
      <c r="F121" s="14">
        <f t="shared" si="1"/>
        <v>100</v>
      </c>
    </row>
    <row r="122" spans="1:7" ht="187.5" outlineLevel="4" x14ac:dyDescent="0.3">
      <c r="A122" s="19" t="s">
        <v>220</v>
      </c>
      <c r="B122" s="21" t="s">
        <v>221</v>
      </c>
      <c r="C122" s="17" t="s">
        <v>195</v>
      </c>
      <c r="D122" s="18">
        <v>13831448.75</v>
      </c>
      <c r="E122" s="18">
        <v>13831448.75</v>
      </c>
      <c r="F122" s="14">
        <f t="shared" si="1"/>
        <v>100</v>
      </c>
    </row>
    <row r="123" spans="1:7" ht="75" outlineLevel="3" x14ac:dyDescent="0.3">
      <c r="A123" s="19" t="s">
        <v>222</v>
      </c>
      <c r="B123" s="20" t="s">
        <v>223</v>
      </c>
      <c r="C123" s="17" t="s">
        <v>195</v>
      </c>
      <c r="D123" s="18">
        <v>22359611.559999999</v>
      </c>
      <c r="E123" s="18">
        <v>22359611.559999999</v>
      </c>
      <c r="F123" s="14">
        <f t="shared" si="1"/>
        <v>100</v>
      </c>
    </row>
    <row r="124" spans="1:7" ht="168.75" outlineLevel="4" x14ac:dyDescent="0.3">
      <c r="A124" s="19" t="s">
        <v>224</v>
      </c>
      <c r="B124" s="21" t="s">
        <v>225</v>
      </c>
      <c r="C124" s="17" t="s">
        <v>195</v>
      </c>
      <c r="D124" s="18">
        <v>22359611.559999999</v>
      </c>
      <c r="E124" s="18">
        <v>22359611.559999999</v>
      </c>
      <c r="F124" s="14">
        <f t="shared" si="1"/>
        <v>100</v>
      </c>
    </row>
    <row r="125" spans="1:7" s="3" customFormat="1" ht="18.75" outlineLevel="3" x14ac:dyDescent="0.3">
      <c r="A125" s="19" t="s">
        <v>226</v>
      </c>
      <c r="B125" s="20" t="s">
        <v>227</v>
      </c>
      <c r="C125" s="17" t="s">
        <v>195</v>
      </c>
      <c r="D125" s="18">
        <v>78028510</v>
      </c>
      <c r="E125" s="18">
        <v>76742069.620000005</v>
      </c>
      <c r="F125" s="14">
        <f t="shared" si="1"/>
        <v>98.4</v>
      </c>
    </row>
    <row r="126" spans="1:7" ht="18.75" outlineLevel="4" x14ac:dyDescent="0.3">
      <c r="A126" s="19" t="s">
        <v>228</v>
      </c>
      <c r="B126" s="20" t="s">
        <v>229</v>
      </c>
      <c r="C126" s="17" t="s">
        <v>195</v>
      </c>
      <c r="D126" s="18">
        <v>78028510</v>
      </c>
      <c r="E126" s="18">
        <v>76742069.620000005</v>
      </c>
      <c r="F126" s="14">
        <f t="shared" si="1"/>
        <v>98.4</v>
      </c>
      <c r="G126" s="2"/>
    </row>
    <row r="127" spans="1:7" ht="93.75" outlineLevel="5" x14ac:dyDescent="0.3">
      <c r="A127" s="19" t="s">
        <v>230</v>
      </c>
      <c r="B127" s="20" t="s">
        <v>231</v>
      </c>
      <c r="C127" s="17" t="s">
        <v>195</v>
      </c>
      <c r="D127" s="18">
        <v>8751000</v>
      </c>
      <c r="E127" s="18">
        <v>8751000</v>
      </c>
      <c r="F127" s="14">
        <f t="shared" si="1"/>
        <v>100</v>
      </c>
    </row>
    <row r="128" spans="1:7" s="3" customFormat="1" ht="131.25" outlineLevel="5" x14ac:dyDescent="0.3">
      <c r="A128" s="19" t="s">
        <v>232</v>
      </c>
      <c r="B128" s="21" t="s">
        <v>233</v>
      </c>
      <c r="C128" s="17" t="s">
        <v>195</v>
      </c>
      <c r="D128" s="18">
        <v>512040</v>
      </c>
      <c r="E128" s="18">
        <v>512040</v>
      </c>
      <c r="F128" s="14">
        <f t="shared" si="1"/>
        <v>100</v>
      </c>
    </row>
    <row r="129" spans="1:6" ht="243.75" outlineLevel="5" x14ac:dyDescent="0.3">
      <c r="A129" s="19" t="s">
        <v>234</v>
      </c>
      <c r="B129" s="21" t="s">
        <v>235</v>
      </c>
      <c r="C129" s="17" t="s">
        <v>195</v>
      </c>
      <c r="D129" s="18">
        <v>105700</v>
      </c>
      <c r="E129" s="18">
        <v>96291.8</v>
      </c>
      <c r="F129" s="14">
        <f t="shared" si="1"/>
        <v>91.1</v>
      </c>
    </row>
    <row r="130" spans="1:6" ht="168.75" outlineLevel="5" x14ac:dyDescent="0.3">
      <c r="A130" s="19" t="s">
        <v>236</v>
      </c>
      <c r="B130" s="21" t="s">
        <v>237</v>
      </c>
      <c r="C130" s="17" t="s">
        <v>195</v>
      </c>
      <c r="D130" s="18">
        <v>3000000</v>
      </c>
      <c r="E130" s="18">
        <v>3000000</v>
      </c>
      <c r="F130" s="14">
        <f t="shared" si="1"/>
        <v>100</v>
      </c>
    </row>
    <row r="131" spans="1:6" ht="112.5" outlineLevel="5" x14ac:dyDescent="0.3">
      <c r="A131" s="19" t="s">
        <v>238</v>
      </c>
      <c r="B131" s="21" t="s">
        <v>239</v>
      </c>
      <c r="C131" s="17" t="s">
        <v>195</v>
      </c>
      <c r="D131" s="18">
        <v>516390</v>
      </c>
      <c r="E131" s="18">
        <v>516390</v>
      </c>
      <c r="F131" s="14">
        <f t="shared" si="1"/>
        <v>100</v>
      </c>
    </row>
    <row r="132" spans="1:6" ht="93.75" outlineLevel="5" x14ac:dyDescent="0.3">
      <c r="A132" s="19" t="s">
        <v>240</v>
      </c>
      <c r="B132" s="20" t="s">
        <v>241</v>
      </c>
      <c r="C132" s="17" t="s">
        <v>195</v>
      </c>
      <c r="D132" s="18">
        <v>205700</v>
      </c>
      <c r="E132" s="18">
        <v>205415</v>
      </c>
      <c r="F132" s="14">
        <f t="shared" si="1"/>
        <v>99.9</v>
      </c>
    </row>
    <row r="133" spans="1:6" ht="112.5" outlineLevel="5" x14ac:dyDescent="0.3">
      <c r="A133" s="19" t="s">
        <v>242</v>
      </c>
      <c r="B133" s="21" t="s">
        <v>243</v>
      </c>
      <c r="C133" s="17" t="s">
        <v>195</v>
      </c>
      <c r="D133" s="18">
        <v>29000</v>
      </c>
      <c r="E133" s="18">
        <v>28972.75</v>
      </c>
      <c r="F133" s="14">
        <f t="shared" si="1"/>
        <v>99.9</v>
      </c>
    </row>
    <row r="134" spans="1:6" ht="93.75" outlineLevel="5" x14ac:dyDescent="0.3">
      <c r="A134" s="19" t="s">
        <v>244</v>
      </c>
      <c r="B134" s="21" t="s">
        <v>245</v>
      </c>
      <c r="C134" s="17" t="s">
        <v>195</v>
      </c>
      <c r="D134" s="18">
        <v>200000</v>
      </c>
      <c r="E134" s="18">
        <v>200000</v>
      </c>
      <c r="F134" s="14">
        <f t="shared" si="1"/>
        <v>100</v>
      </c>
    </row>
    <row r="135" spans="1:6" ht="131.25" outlineLevel="7" x14ac:dyDescent="0.3">
      <c r="A135" s="22" t="s">
        <v>246</v>
      </c>
      <c r="B135" s="23" t="s">
        <v>247</v>
      </c>
      <c r="C135" s="22" t="s">
        <v>195</v>
      </c>
      <c r="D135" s="24">
        <v>202950</v>
      </c>
      <c r="E135" s="24">
        <v>202950</v>
      </c>
      <c r="F135" s="14">
        <f t="shared" si="1"/>
        <v>100</v>
      </c>
    </row>
    <row r="136" spans="1:6" ht="93.75" outlineLevel="7" x14ac:dyDescent="0.3">
      <c r="A136" s="22" t="s">
        <v>248</v>
      </c>
      <c r="B136" s="25" t="s">
        <v>249</v>
      </c>
      <c r="C136" s="22" t="s">
        <v>195</v>
      </c>
      <c r="D136" s="24">
        <v>54000</v>
      </c>
      <c r="E136" s="24">
        <v>54000</v>
      </c>
      <c r="F136" s="14">
        <f t="shared" si="1"/>
        <v>100</v>
      </c>
    </row>
    <row r="137" spans="1:6" ht="93.75" outlineLevel="7" x14ac:dyDescent="0.3">
      <c r="A137" s="22" t="s">
        <v>250</v>
      </c>
      <c r="B137" s="25" t="s">
        <v>251</v>
      </c>
      <c r="C137" s="22" t="s">
        <v>195</v>
      </c>
      <c r="D137" s="24">
        <v>50100</v>
      </c>
      <c r="E137" s="24">
        <v>50100</v>
      </c>
      <c r="F137" s="14">
        <f t="shared" si="1"/>
        <v>100</v>
      </c>
    </row>
    <row r="138" spans="1:6" ht="131.25" outlineLevel="7" x14ac:dyDescent="0.3">
      <c r="A138" s="22" t="s">
        <v>252</v>
      </c>
      <c r="B138" s="23" t="s">
        <v>253</v>
      </c>
      <c r="C138" s="22" t="s">
        <v>195</v>
      </c>
      <c r="D138" s="24">
        <v>46800</v>
      </c>
      <c r="E138" s="24">
        <v>46800</v>
      </c>
      <c r="F138" s="14">
        <f t="shared" si="1"/>
        <v>100</v>
      </c>
    </row>
    <row r="139" spans="1:6" ht="112.5" outlineLevel="7" x14ac:dyDescent="0.3">
      <c r="A139" s="22" t="s">
        <v>254</v>
      </c>
      <c r="B139" s="23" t="s">
        <v>255</v>
      </c>
      <c r="C139" s="22" t="s">
        <v>195</v>
      </c>
      <c r="D139" s="24">
        <v>3200000</v>
      </c>
      <c r="E139" s="24">
        <v>3200000</v>
      </c>
      <c r="F139" s="14">
        <f t="shared" si="1"/>
        <v>100</v>
      </c>
    </row>
    <row r="140" spans="1:6" ht="150" outlineLevel="7" x14ac:dyDescent="0.3">
      <c r="A140" s="22" t="s">
        <v>256</v>
      </c>
      <c r="B140" s="23" t="s">
        <v>257</v>
      </c>
      <c r="C140" s="22" t="s">
        <v>195</v>
      </c>
      <c r="D140" s="24">
        <v>33042500</v>
      </c>
      <c r="E140" s="24">
        <v>33042500</v>
      </c>
      <c r="F140" s="14">
        <f t="shared" si="1"/>
        <v>100</v>
      </c>
    </row>
    <row r="141" spans="1:6" ht="150" outlineLevel="7" x14ac:dyDescent="0.3">
      <c r="A141" s="22" t="s">
        <v>258</v>
      </c>
      <c r="B141" s="23" t="s">
        <v>259</v>
      </c>
      <c r="C141" s="22" t="s">
        <v>195</v>
      </c>
      <c r="D141" s="24">
        <v>60000</v>
      </c>
      <c r="E141" s="24">
        <v>59100</v>
      </c>
      <c r="F141" s="14">
        <f t="shared" si="1"/>
        <v>98.5</v>
      </c>
    </row>
    <row r="142" spans="1:6" ht="112.5" outlineLevel="7" x14ac:dyDescent="0.3">
      <c r="A142" s="22" t="s">
        <v>260</v>
      </c>
      <c r="B142" s="23" t="s">
        <v>261</v>
      </c>
      <c r="C142" s="22" t="s">
        <v>195</v>
      </c>
      <c r="D142" s="24">
        <v>3723000</v>
      </c>
      <c r="E142" s="24">
        <v>3723000</v>
      </c>
      <c r="F142" s="14">
        <f t="shared" si="1"/>
        <v>100</v>
      </c>
    </row>
    <row r="143" spans="1:6" ht="300" outlineLevel="7" x14ac:dyDescent="0.3">
      <c r="A143" s="22" t="s">
        <v>262</v>
      </c>
      <c r="B143" s="23" t="s">
        <v>263</v>
      </c>
      <c r="C143" s="22" t="s">
        <v>195</v>
      </c>
      <c r="D143" s="24">
        <v>6000000</v>
      </c>
      <c r="E143" s="24">
        <v>5974500</v>
      </c>
      <c r="F143" s="14">
        <f t="shared" ref="F143:F185" si="2">ROUND(E143/D143*100,1)</f>
        <v>99.6</v>
      </c>
    </row>
    <row r="144" spans="1:6" ht="93.75" outlineLevel="7" x14ac:dyDescent="0.3">
      <c r="A144" s="22" t="s">
        <v>264</v>
      </c>
      <c r="B144" s="23" t="s">
        <v>265</v>
      </c>
      <c r="C144" s="22" t="s">
        <v>195</v>
      </c>
      <c r="D144" s="24">
        <v>1296300</v>
      </c>
      <c r="E144" s="24">
        <v>1296300</v>
      </c>
      <c r="F144" s="14">
        <f t="shared" si="2"/>
        <v>100</v>
      </c>
    </row>
    <row r="145" spans="1:7" ht="150" outlineLevel="7" x14ac:dyDescent="0.3">
      <c r="A145" s="22" t="s">
        <v>266</v>
      </c>
      <c r="B145" s="23" t="s">
        <v>267</v>
      </c>
      <c r="C145" s="22" t="s">
        <v>195</v>
      </c>
      <c r="D145" s="24">
        <v>380800</v>
      </c>
      <c r="E145" s="24">
        <v>319616.77</v>
      </c>
      <c r="F145" s="14">
        <f t="shared" si="2"/>
        <v>83.9</v>
      </c>
    </row>
    <row r="146" spans="1:7" ht="93.75" outlineLevel="7" x14ac:dyDescent="0.3">
      <c r="A146" s="22" t="s">
        <v>268</v>
      </c>
      <c r="B146" s="23" t="s">
        <v>269</v>
      </c>
      <c r="C146" s="22" t="s">
        <v>195</v>
      </c>
      <c r="D146" s="24">
        <v>1899000</v>
      </c>
      <c r="E146" s="24">
        <v>1899000</v>
      </c>
      <c r="F146" s="14">
        <f t="shared" si="2"/>
        <v>100</v>
      </c>
    </row>
    <row r="147" spans="1:7" ht="150" outlineLevel="7" x14ac:dyDescent="0.3">
      <c r="A147" s="22" t="s">
        <v>270</v>
      </c>
      <c r="B147" s="23" t="s">
        <v>271</v>
      </c>
      <c r="C147" s="22" t="s">
        <v>195</v>
      </c>
      <c r="D147" s="24">
        <v>3268430</v>
      </c>
      <c r="E147" s="24">
        <v>3267284.94</v>
      </c>
      <c r="F147" s="14">
        <f t="shared" si="2"/>
        <v>100</v>
      </c>
    </row>
    <row r="148" spans="1:7" ht="93.75" outlineLevel="7" x14ac:dyDescent="0.3">
      <c r="A148" s="22" t="s">
        <v>272</v>
      </c>
      <c r="B148" s="25" t="s">
        <v>273</v>
      </c>
      <c r="C148" s="22" t="s">
        <v>195</v>
      </c>
      <c r="D148" s="24">
        <v>1621500</v>
      </c>
      <c r="E148" s="24">
        <v>1621500</v>
      </c>
      <c r="F148" s="14">
        <f t="shared" si="2"/>
        <v>100</v>
      </c>
    </row>
    <row r="149" spans="1:7" ht="150" outlineLevel="7" x14ac:dyDescent="0.3">
      <c r="A149" s="22" t="s">
        <v>274</v>
      </c>
      <c r="B149" s="23" t="s">
        <v>275</v>
      </c>
      <c r="C149" s="22" t="s">
        <v>195</v>
      </c>
      <c r="D149" s="24">
        <v>5921500</v>
      </c>
      <c r="E149" s="24">
        <v>4733590.12</v>
      </c>
      <c r="F149" s="14">
        <f t="shared" si="2"/>
        <v>79.900000000000006</v>
      </c>
    </row>
    <row r="150" spans="1:7" ht="168.75" outlineLevel="7" x14ac:dyDescent="0.3">
      <c r="A150" s="22" t="s">
        <v>276</v>
      </c>
      <c r="B150" s="23" t="s">
        <v>277</v>
      </c>
      <c r="C150" s="22" t="s">
        <v>195</v>
      </c>
      <c r="D150" s="24">
        <v>3941800</v>
      </c>
      <c r="E150" s="24">
        <v>3941718.24</v>
      </c>
      <c r="F150" s="14">
        <f t="shared" si="2"/>
        <v>100</v>
      </c>
    </row>
    <row r="151" spans="1:7" ht="37.5" outlineLevel="2" x14ac:dyDescent="0.3">
      <c r="A151" s="19" t="s">
        <v>278</v>
      </c>
      <c r="B151" s="20" t="s">
        <v>279</v>
      </c>
      <c r="C151" s="17" t="s">
        <v>195</v>
      </c>
      <c r="D151" s="18">
        <v>196237911.19999999</v>
      </c>
      <c r="E151" s="18">
        <v>189402100.28999999</v>
      </c>
      <c r="F151" s="14">
        <f t="shared" si="2"/>
        <v>96.5</v>
      </c>
      <c r="G151" s="2"/>
    </row>
    <row r="152" spans="1:7" ht="37.5" outlineLevel="3" x14ac:dyDescent="0.3">
      <c r="A152" s="19" t="s">
        <v>280</v>
      </c>
      <c r="B152" s="20" t="s">
        <v>281</v>
      </c>
      <c r="C152" s="17" t="s">
        <v>195</v>
      </c>
      <c r="D152" s="18">
        <v>190421002.19999999</v>
      </c>
      <c r="E152" s="18">
        <v>183777844.03999999</v>
      </c>
      <c r="F152" s="14">
        <f t="shared" si="2"/>
        <v>96.5</v>
      </c>
    </row>
    <row r="153" spans="1:7" ht="37.5" outlineLevel="4" x14ac:dyDescent="0.3">
      <c r="A153" s="19" t="s">
        <v>282</v>
      </c>
      <c r="B153" s="20" t="s">
        <v>283</v>
      </c>
      <c r="C153" s="17" t="s">
        <v>195</v>
      </c>
      <c r="D153" s="18">
        <v>190421002.19999999</v>
      </c>
      <c r="E153" s="18">
        <v>183777844.03999999</v>
      </c>
      <c r="F153" s="14">
        <f t="shared" si="2"/>
        <v>96.5</v>
      </c>
    </row>
    <row r="154" spans="1:7" ht="131.25" outlineLevel="5" x14ac:dyDescent="0.3">
      <c r="A154" s="19" t="s">
        <v>284</v>
      </c>
      <c r="B154" s="21" t="s">
        <v>285</v>
      </c>
      <c r="C154" s="17" t="s">
        <v>195</v>
      </c>
      <c r="D154" s="18">
        <v>34127262.200000003</v>
      </c>
      <c r="E154" s="18">
        <v>34027262.200000003</v>
      </c>
      <c r="F154" s="14">
        <f t="shared" si="2"/>
        <v>99.7</v>
      </c>
    </row>
    <row r="155" spans="1:7" ht="150" outlineLevel="7" x14ac:dyDescent="0.3">
      <c r="A155" s="22" t="s">
        <v>286</v>
      </c>
      <c r="B155" s="23" t="s">
        <v>287</v>
      </c>
      <c r="C155" s="22" t="s">
        <v>195</v>
      </c>
      <c r="D155" s="24">
        <v>28500</v>
      </c>
      <c r="E155" s="24">
        <v>28205.759999999998</v>
      </c>
      <c r="F155" s="14">
        <f t="shared" si="2"/>
        <v>99</v>
      </c>
    </row>
    <row r="156" spans="1:7" ht="131.25" outlineLevel="7" x14ac:dyDescent="0.3">
      <c r="A156" s="22" t="s">
        <v>288</v>
      </c>
      <c r="B156" s="23" t="s">
        <v>289</v>
      </c>
      <c r="C156" s="22" t="s">
        <v>195</v>
      </c>
      <c r="D156" s="24">
        <v>47800</v>
      </c>
      <c r="E156" s="24">
        <v>40547.9</v>
      </c>
      <c r="F156" s="14">
        <f t="shared" si="2"/>
        <v>84.8</v>
      </c>
    </row>
    <row r="157" spans="1:7" ht="225" outlineLevel="7" x14ac:dyDescent="0.3">
      <c r="A157" s="22" t="s">
        <v>290</v>
      </c>
      <c r="B157" s="23" t="s">
        <v>291</v>
      </c>
      <c r="C157" s="22" t="s">
        <v>195</v>
      </c>
      <c r="D157" s="24">
        <v>5994500</v>
      </c>
      <c r="E157" s="24">
        <v>5994499.5999999996</v>
      </c>
      <c r="F157" s="14">
        <f t="shared" si="2"/>
        <v>100</v>
      </c>
    </row>
    <row r="158" spans="1:7" ht="56.25" outlineLevel="7" x14ac:dyDescent="0.3">
      <c r="A158" s="22" t="s">
        <v>292</v>
      </c>
      <c r="B158" s="25" t="s">
        <v>293</v>
      </c>
      <c r="C158" s="22" t="s">
        <v>195</v>
      </c>
      <c r="D158" s="24">
        <v>80900</v>
      </c>
      <c r="E158" s="24">
        <v>80900</v>
      </c>
      <c r="F158" s="14">
        <f t="shared" si="2"/>
        <v>100</v>
      </c>
    </row>
    <row r="159" spans="1:7" ht="150" outlineLevel="7" x14ac:dyDescent="0.3">
      <c r="A159" s="22" t="s">
        <v>294</v>
      </c>
      <c r="B159" s="23" t="s">
        <v>295</v>
      </c>
      <c r="C159" s="22" t="s">
        <v>195</v>
      </c>
      <c r="D159" s="24">
        <v>340000</v>
      </c>
      <c r="E159" s="24">
        <v>340000</v>
      </c>
      <c r="F159" s="14">
        <f t="shared" si="2"/>
        <v>100</v>
      </c>
    </row>
    <row r="160" spans="1:7" ht="93.75" outlineLevel="7" x14ac:dyDescent="0.3">
      <c r="A160" s="22" t="s">
        <v>296</v>
      </c>
      <c r="B160" s="23" t="s">
        <v>297</v>
      </c>
      <c r="C160" s="22" t="s">
        <v>195</v>
      </c>
      <c r="D160" s="24">
        <v>20200</v>
      </c>
      <c r="E160" s="24">
        <v>19152.86</v>
      </c>
      <c r="F160" s="14">
        <f t="shared" si="2"/>
        <v>94.8</v>
      </c>
    </row>
    <row r="161" spans="1:7" ht="112.5" outlineLevel="7" x14ac:dyDescent="0.3">
      <c r="A161" s="22" t="s">
        <v>298</v>
      </c>
      <c r="B161" s="23" t="s">
        <v>299</v>
      </c>
      <c r="C161" s="22" t="s">
        <v>195</v>
      </c>
      <c r="D161" s="24">
        <v>1263600</v>
      </c>
      <c r="E161" s="24">
        <v>968502.7</v>
      </c>
      <c r="F161" s="14">
        <f t="shared" si="2"/>
        <v>76.599999999999994</v>
      </c>
    </row>
    <row r="162" spans="1:7" ht="187.5" outlineLevel="7" x14ac:dyDescent="0.3">
      <c r="A162" s="22" t="s">
        <v>300</v>
      </c>
      <c r="B162" s="23" t="s">
        <v>301</v>
      </c>
      <c r="C162" s="22" t="s">
        <v>195</v>
      </c>
      <c r="D162" s="24">
        <v>607700</v>
      </c>
      <c r="E162" s="24">
        <v>512116.92</v>
      </c>
      <c r="F162" s="14">
        <f t="shared" si="2"/>
        <v>84.3</v>
      </c>
    </row>
    <row r="163" spans="1:7" ht="131.25" outlineLevel="7" x14ac:dyDescent="0.3">
      <c r="A163" s="22" t="s">
        <v>302</v>
      </c>
      <c r="B163" s="23" t="s">
        <v>303</v>
      </c>
      <c r="C163" s="22" t="s">
        <v>195</v>
      </c>
      <c r="D163" s="24">
        <v>2434800</v>
      </c>
      <c r="E163" s="24">
        <v>2434800</v>
      </c>
      <c r="F163" s="14">
        <f t="shared" si="2"/>
        <v>100</v>
      </c>
    </row>
    <row r="164" spans="1:7" ht="168.75" outlineLevel="7" x14ac:dyDescent="0.3">
      <c r="A164" s="22" t="s">
        <v>304</v>
      </c>
      <c r="B164" s="23" t="s">
        <v>305</v>
      </c>
      <c r="C164" s="22" t="s">
        <v>195</v>
      </c>
      <c r="D164" s="24">
        <v>72340300</v>
      </c>
      <c r="E164" s="24">
        <v>72340300</v>
      </c>
      <c r="F164" s="14">
        <f t="shared" si="2"/>
        <v>100</v>
      </c>
    </row>
    <row r="165" spans="1:7" ht="112.5" outlineLevel="7" x14ac:dyDescent="0.3">
      <c r="A165" s="22" t="s">
        <v>306</v>
      </c>
      <c r="B165" s="23" t="s">
        <v>307</v>
      </c>
      <c r="C165" s="22" t="s">
        <v>195</v>
      </c>
      <c r="D165" s="24">
        <v>4528100</v>
      </c>
      <c r="E165" s="24">
        <v>3692778.31</v>
      </c>
      <c r="F165" s="14">
        <f t="shared" si="2"/>
        <v>81.599999999999994</v>
      </c>
    </row>
    <row r="166" spans="1:7" ht="112.5" outlineLevel="7" x14ac:dyDescent="0.3">
      <c r="A166" s="22" t="s">
        <v>308</v>
      </c>
      <c r="B166" s="23" t="s">
        <v>309</v>
      </c>
      <c r="C166" s="22" t="s">
        <v>195</v>
      </c>
      <c r="D166" s="24">
        <v>17956940</v>
      </c>
      <c r="E166" s="24">
        <v>12671814</v>
      </c>
      <c r="F166" s="14">
        <f t="shared" si="2"/>
        <v>70.599999999999994</v>
      </c>
    </row>
    <row r="167" spans="1:7" ht="168.75" outlineLevel="7" x14ac:dyDescent="0.3">
      <c r="A167" s="22" t="s">
        <v>310</v>
      </c>
      <c r="B167" s="23" t="s">
        <v>311</v>
      </c>
      <c r="C167" s="22" t="s">
        <v>195</v>
      </c>
      <c r="D167" s="24">
        <v>50191000</v>
      </c>
      <c r="E167" s="24">
        <v>50191000</v>
      </c>
      <c r="F167" s="14">
        <f t="shared" si="2"/>
        <v>100</v>
      </c>
    </row>
    <row r="168" spans="1:7" ht="93.75" outlineLevel="7" x14ac:dyDescent="0.3">
      <c r="A168" s="22" t="s">
        <v>312</v>
      </c>
      <c r="B168" s="25" t="s">
        <v>313</v>
      </c>
      <c r="C168" s="22" t="s">
        <v>195</v>
      </c>
      <c r="D168" s="24">
        <v>459400</v>
      </c>
      <c r="E168" s="24">
        <v>435963.79</v>
      </c>
      <c r="F168" s="14">
        <f t="shared" si="2"/>
        <v>94.9</v>
      </c>
    </row>
    <row r="169" spans="1:7" ht="131.25" outlineLevel="3" x14ac:dyDescent="0.3">
      <c r="A169" s="19" t="s">
        <v>314</v>
      </c>
      <c r="B169" s="21" t="s">
        <v>315</v>
      </c>
      <c r="C169" s="22" t="s">
        <v>195</v>
      </c>
      <c r="D169" s="18">
        <v>5800100</v>
      </c>
      <c r="E169" s="18">
        <v>5624256.25</v>
      </c>
      <c r="F169" s="14">
        <f t="shared" si="2"/>
        <v>97</v>
      </c>
    </row>
    <row r="170" spans="1:7" ht="150" outlineLevel="4" x14ac:dyDescent="0.3">
      <c r="A170" s="19" t="s">
        <v>316</v>
      </c>
      <c r="B170" s="21" t="s">
        <v>317</v>
      </c>
      <c r="C170" s="17" t="s">
        <v>195</v>
      </c>
      <c r="D170" s="18">
        <v>1723700</v>
      </c>
      <c r="E170" s="18">
        <v>1723700</v>
      </c>
      <c r="F170" s="14">
        <f t="shared" si="2"/>
        <v>100</v>
      </c>
    </row>
    <row r="171" spans="1:7" ht="131.25" outlineLevel="7" x14ac:dyDescent="0.3">
      <c r="A171" s="22" t="s">
        <v>318</v>
      </c>
      <c r="B171" s="23" t="s">
        <v>319</v>
      </c>
      <c r="C171" s="22" t="s">
        <v>195</v>
      </c>
      <c r="D171" s="24">
        <v>4076400</v>
      </c>
      <c r="E171" s="24">
        <v>3900556.25</v>
      </c>
      <c r="F171" s="14">
        <f t="shared" si="2"/>
        <v>95.7</v>
      </c>
    </row>
    <row r="172" spans="1:7" ht="18.75" outlineLevel="2" x14ac:dyDescent="0.3">
      <c r="A172" s="19" t="s">
        <v>320</v>
      </c>
      <c r="B172" s="20" t="s">
        <v>321</v>
      </c>
      <c r="C172" s="22" t="s">
        <v>195</v>
      </c>
      <c r="D172" s="18">
        <v>3000</v>
      </c>
      <c r="E172" s="18">
        <v>3000</v>
      </c>
      <c r="F172" s="14">
        <f t="shared" si="2"/>
        <v>100</v>
      </c>
    </row>
    <row r="173" spans="1:7" ht="75" outlineLevel="3" x14ac:dyDescent="0.3">
      <c r="A173" s="19" t="s">
        <v>322</v>
      </c>
      <c r="B173" s="20" t="s">
        <v>323</v>
      </c>
      <c r="C173" s="22" t="s">
        <v>195</v>
      </c>
      <c r="D173" s="18">
        <v>3000</v>
      </c>
      <c r="E173" s="18">
        <v>3000</v>
      </c>
      <c r="F173" s="14">
        <f t="shared" si="2"/>
        <v>100</v>
      </c>
    </row>
    <row r="174" spans="1:7" ht="56.25" outlineLevel="4" x14ac:dyDescent="0.3">
      <c r="A174" s="19" t="s">
        <v>324</v>
      </c>
      <c r="B174" s="20" t="s">
        <v>325</v>
      </c>
      <c r="C174" s="17" t="s">
        <v>195</v>
      </c>
      <c r="D174" s="18">
        <v>3000</v>
      </c>
      <c r="E174" s="18">
        <v>3000</v>
      </c>
      <c r="F174" s="14">
        <f t="shared" si="2"/>
        <v>100</v>
      </c>
    </row>
    <row r="175" spans="1:7" ht="37.5" outlineLevel="1" x14ac:dyDescent="0.3">
      <c r="A175" s="19" t="s">
        <v>326</v>
      </c>
      <c r="B175" s="20" t="s">
        <v>327</v>
      </c>
      <c r="C175" s="17" t="s">
        <v>182</v>
      </c>
      <c r="D175" s="18">
        <v>4399375.75</v>
      </c>
      <c r="E175" s="18">
        <v>4398975.4800000004</v>
      </c>
      <c r="F175" s="14">
        <f t="shared" si="2"/>
        <v>100</v>
      </c>
      <c r="G175" s="2"/>
    </row>
    <row r="176" spans="1:7" ht="37.5" outlineLevel="2" x14ac:dyDescent="0.3">
      <c r="A176" s="19" t="s">
        <v>328</v>
      </c>
      <c r="B176" s="20" t="s">
        <v>329</v>
      </c>
      <c r="C176" s="17" t="s">
        <v>182</v>
      </c>
      <c r="D176" s="18">
        <v>4399375.75</v>
      </c>
      <c r="E176" s="18">
        <v>4398975.4800000004</v>
      </c>
      <c r="F176" s="14">
        <f t="shared" si="2"/>
        <v>100</v>
      </c>
    </row>
    <row r="177" spans="1:9" ht="56.25" outlineLevel="3" x14ac:dyDescent="0.3">
      <c r="A177" s="19" t="s">
        <v>330</v>
      </c>
      <c r="B177" s="20" t="s">
        <v>331</v>
      </c>
      <c r="C177" s="17" t="s">
        <v>182</v>
      </c>
      <c r="D177" s="18">
        <v>4399375.75</v>
      </c>
      <c r="E177" s="18">
        <v>4398975.4800000004</v>
      </c>
      <c r="F177" s="14">
        <f t="shared" si="2"/>
        <v>100</v>
      </c>
    </row>
    <row r="178" spans="1:9" ht="18.75" outlineLevel="1" x14ac:dyDescent="0.3">
      <c r="A178" s="19" t="s">
        <v>332</v>
      </c>
      <c r="B178" s="20" t="s">
        <v>333</v>
      </c>
      <c r="C178" s="17" t="s">
        <v>5</v>
      </c>
      <c r="D178" s="18">
        <v>2393128.21</v>
      </c>
      <c r="E178" s="18">
        <v>2393128.21</v>
      </c>
      <c r="F178" s="14">
        <f t="shared" si="2"/>
        <v>100</v>
      </c>
    </row>
    <row r="179" spans="1:9" ht="37.5" outlineLevel="2" x14ac:dyDescent="0.3">
      <c r="A179" s="19" t="s">
        <v>334</v>
      </c>
      <c r="B179" s="20" t="s">
        <v>335</v>
      </c>
      <c r="C179" s="17" t="s">
        <v>182</v>
      </c>
      <c r="D179" s="18">
        <v>2393128.21</v>
      </c>
      <c r="E179" s="18">
        <v>2393128.21</v>
      </c>
      <c r="F179" s="14">
        <f t="shared" si="2"/>
        <v>100</v>
      </c>
    </row>
    <row r="180" spans="1:9" ht="37.5" outlineLevel="3" x14ac:dyDescent="0.3">
      <c r="A180" s="19" t="s">
        <v>336</v>
      </c>
      <c r="B180" s="20" t="s">
        <v>335</v>
      </c>
      <c r="C180" s="17" t="s">
        <v>182</v>
      </c>
      <c r="D180" s="18">
        <v>2393128.21</v>
      </c>
      <c r="E180" s="18">
        <v>2393128.21</v>
      </c>
      <c r="F180" s="14">
        <f t="shared" si="2"/>
        <v>100</v>
      </c>
    </row>
    <row r="181" spans="1:9" ht="112.5" outlineLevel="1" x14ac:dyDescent="0.3">
      <c r="A181" s="19" t="s">
        <v>337</v>
      </c>
      <c r="B181" s="20" t="s">
        <v>338</v>
      </c>
      <c r="C181" s="17" t="s">
        <v>5</v>
      </c>
      <c r="D181" s="18">
        <v>44059.13</v>
      </c>
      <c r="E181" s="18">
        <v>44059.13</v>
      </c>
      <c r="F181" s="14">
        <f t="shared" si="2"/>
        <v>100</v>
      </c>
    </row>
    <row r="182" spans="1:9" ht="75" outlineLevel="2" x14ac:dyDescent="0.3">
      <c r="A182" s="19" t="s">
        <v>339</v>
      </c>
      <c r="B182" s="20" t="s">
        <v>340</v>
      </c>
      <c r="C182" s="17" t="s">
        <v>182</v>
      </c>
      <c r="D182" s="18">
        <v>44059.13</v>
      </c>
      <c r="E182" s="18">
        <v>44059.13</v>
      </c>
      <c r="F182" s="14">
        <f t="shared" si="2"/>
        <v>100</v>
      </c>
    </row>
    <row r="183" spans="1:9" ht="37.5" outlineLevel="3" x14ac:dyDescent="0.3">
      <c r="A183" s="19" t="s">
        <v>341</v>
      </c>
      <c r="B183" s="20" t="s">
        <v>342</v>
      </c>
      <c r="C183" s="17" t="s">
        <v>182</v>
      </c>
      <c r="D183" s="18">
        <v>44059.13</v>
      </c>
      <c r="E183" s="18">
        <v>44059.13</v>
      </c>
      <c r="F183" s="14">
        <f t="shared" si="2"/>
        <v>100</v>
      </c>
    </row>
    <row r="184" spans="1:9" ht="56.25" outlineLevel="1" x14ac:dyDescent="0.3">
      <c r="A184" s="19" t="s">
        <v>343</v>
      </c>
      <c r="B184" s="20" t="s">
        <v>344</v>
      </c>
      <c r="C184" s="17" t="s">
        <v>5</v>
      </c>
      <c r="D184" s="18">
        <v>-281621.28000000003</v>
      </c>
      <c r="E184" s="18">
        <v>-282171.28000000003</v>
      </c>
      <c r="F184" s="14">
        <f t="shared" si="2"/>
        <v>100.2</v>
      </c>
    </row>
    <row r="185" spans="1:9" ht="56.25" outlineLevel="2" x14ac:dyDescent="0.3">
      <c r="A185" s="19" t="s">
        <v>345</v>
      </c>
      <c r="B185" s="20" t="s">
        <v>346</v>
      </c>
      <c r="C185" s="17" t="s">
        <v>195</v>
      </c>
      <c r="D185" s="18">
        <v>-281621.28000000003</v>
      </c>
      <c r="E185" s="18">
        <v>-282171.28000000003</v>
      </c>
      <c r="F185" s="14">
        <f t="shared" si="2"/>
        <v>100.2</v>
      </c>
      <c r="G185" s="2"/>
      <c r="H185" s="2"/>
      <c r="I185" s="2"/>
    </row>
  </sheetData>
  <mergeCells count="4">
    <mergeCell ref="A1:F1"/>
    <mergeCell ref="A9:F9"/>
    <mergeCell ref="A11:F11"/>
    <mergeCell ref="A10:F10"/>
  </mergeCells>
  <pageMargins left="0.74803149606299213" right="0.19685039370078741" top="0.19685039370078741" bottom="0.19685039370078741" header="0.19685039370078741" footer="0.19685039370078741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ДЧБ</vt:lpstr>
      <vt:lpstr>Лист1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1</cp:lastModifiedBy>
  <cp:lastPrinted>2016-06-20T01:54:22Z</cp:lastPrinted>
  <dcterms:created xsi:type="dcterms:W3CDTF">2016-02-16T06:53:55Z</dcterms:created>
  <dcterms:modified xsi:type="dcterms:W3CDTF">2016-06-20T01:55:38Z</dcterms:modified>
</cp:coreProperties>
</file>